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/>
  <mc:AlternateContent xmlns:mc="http://schemas.openxmlformats.org/markup-compatibility/2006">
    <mc:Choice Requires="x15">
      <x15ac:absPath xmlns:x15ac="http://schemas.microsoft.com/office/spreadsheetml/2010/11/ac" url="S:\Svazek - Oslavany_Na Vyhlídce\Rozpočet\1. etapa kanalizace\"/>
    </mc:Choice>
  </mc:AlternateContent>
  <xr:revisionPtr revIDLastSave="0" documentId="10_ncr:8100000_{938FBC97-0DE3-462C-89BA-C01E2F16A9C0}" xr6:coauthVersionLast="33" xr6:coauthVersionMax="33" xr10:uidLastSave="{00000000-0000-0000-0000-000000000000}"/>
  <bookViews>
    <workbookView xWindow="0" yWindow="0" windowWidth="14370" windowHeight="7470" firstSheet="1" activeTab="1" xr2:uid="{00000000-000D-0000-FFFF-FFFF00000000}"/>
  </bookViews>
  <sheets>
    <sheet name="Rekapitulace stavby" sheetId="1" r:id="rId1"/>
    <sheet name="01_1 - Obnova kanalizace ..." sheetId="2" r:id="rId2"/>
    <sheet name="Pokyny pro vyplnění" sheetId="11" r:id="rId3"/>
  </sheets>
  <definedNames>
    <definedName name="_xlnm._FilterDatabase" localSheetId="1" hidden="1">'01_1 - Obnova kanalizace ...'!$C$83:$K$165</definedName>
    <definedName name="_xlnm.Print_Titles" localSheetId="1">'01_1 - Obnova kanalizace ...'!$83:$83</definedName>
    <definedName name="_xlnm.Print_Titles" localSheetId="0">'Rekapitulace stavby'!$49:$49</definedName>
    <definedName name="_xlnm.Print_Area" localSheetId="1">'01_1 - Obnova kanalizace ...'!$C$4:$J$36,'01_1 - Obnova kanalizace ...'!$C$42:$J$65,'01_1 - Obnova kanalizace ...'!$C$71:$K$165</definedName>
    <definedName name="_xlnm.Print_Area" localSheetId="2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stavby'!$C$39:$AQ$61</definedName>
  </definedNames>
  <calcPr calcId="162913"/>
</workbook>
</file>

<file path=xl/calcChain.xml><?xml version="1.0" encoding="utf-8"?>
<calcChain xmlns="http://schemas.openxmlformats.org/spreadsheetml/2006/main">
  <c r="AY60" i="1" l="1"/>
  <c r="AX60" i="1"/>
  <c r="BC60" i="1"/>
  <c r="AZ60" i="1"/>
  <c r="AU60" i="1"/>
  <c r="BD60" i="1"/>
  <c r="BA60" i="1"/>
  <c r="AY59" i="1"/>
  <c r="AX59" i="1"/>
  <c r="BD59" i="1"/>
  <c r="AY58" i="1"/>
  <c r="AX58" i="1"/>
  <c r="AW58" i="1"/>
  <c r="AV58" i="1"/>
  <c r="AT58" i="1" s="1"/>
  <c r="BC58" i="1"/>
  <c r="BB58" i="1"/>
  <c r="AU58" i="1"/>
  <c r="AY57" i="1"/>
  <c r="AX57" i="1"/>
  <c r="BC57" i="1"/>
  <c r="BA57" i="1"/>
  <c r="AW57" i="1"/>
  <c r="AY56" i="1"/>
  <c r="AX56" i="1"/>
  <c r="BD56" i="1"/>
  <c r="BC56" i="1"/>
  <c r="BB56" i="1"/>
  <c r="AZ56" i="1"/>
  <c r="AY55" i="1"/>
  <c r="AX55" i="1"/>
  <c r="BD55" i="1"/>
  <c r="BB55" i="1"/>
  <c r="AW55" i="1"/>
  <c r="AY54" i="1"/>
  <c r="AX54" i="1"/>
  <c r="BC54" i="1"/>
  <c r="BD54" i="1"/>
  <c r="BB54" i="1"/>
  <c r="AW54" i="1"/>
  <c r="AU54" i="1"/>
  <c r="AY53" i="1"/>
  <c r="AX53" i="1"/>
  <c r="BB53" i="1"/>
  <c r="BD53" i="1"/>
  <c r="BC53" i="1"/>
  <c r="AW53" i="1"/>
  <c r="BA53" i="1"/>
  <c r="AY52" i="1"/>
  <c r="AX52" i="1"/>
  <c r="BI165" i="2"/>
  <c r="BH165" i="2"/>
  <c r="BG165" i="2"/>
  <c r="BF165" i="2"/>
  <c r="T165" i="2"/>
  <c r="R165" i="2"/>
  <c r="P165" i="2"/>
  <c r="BK165" i="2"/>
  <c r="J165" i="2"/>
  <c r="BE165" i="2"/>
  <c r="BI164" i="2"/>
  <c r="BH164" i="2"/>
  <c r="BG164" i="2"/>
  <c r="BF164" i="2"/>
  <c r="T164" i="2"/>
  <c r="T163" i="2" s="1"/>
  <c r="R164" i="2"/>
  <c r="R163" i="2"/>
  <c r="P164" i="2"/>
  <c r="P163" i="2" s="1"/>
  <c r="BK164" i="2"/>
  <c r="BK163" i="2"/>
  <c r="J163" i="2" s="1"/>
  <c r="J64" i="2" s="1"/>
  <c r="J164" i="2"/>
  <c r="BE164" i="2"/>
  <c r="BI162" i="2"/>
  <c r="BH162" i="2"/>
  <c r="BG162" i="2"/>
  <c r="BF162" i="2"/>
  <c r="T162" i="2"/>
  <c r="R162" i="2"/>
  <c r="P162" i="2"/>
  <c r="BK162" i="2"/>
  <c r="BK159" i="2" s="1"/>
  <c r="J162" i="2"/>
  <c r="BE162" i="2" s="1"/>
  <c r="BI161" i="2"/>
  <c r="BH161" i="2"/>
  <c r="BG161" i="2"/>
  <c r="BF161" i="2"/>
  <c r="T161" i="2"/>
  <c r="R161" i="2"/>
  <c r="P161" i="2"/>
  <c r="BK161" i="2"/>
  <c r="J161" i="2"/>
  <c r="BE161" i="2"/>
  <c r="BI160" i="2"/>
  <c r="BH160" i="2"/>
  <c r="BG160" i="2"/>
  <c r="BF160" i="2"/>
  <c r="T160" i="2"/>
  <c r="T159" i="2" s="1"/>
  <c r="R160" i="2"/>
  <c r="R159" i="2" s="1"/>
  <c r="R158" i="2" s="1"/>
  <c r="P160" i="2"/>
  <c r="P159" i="2"/>
  <c r="P158" i="2" s="1"/>
  <c r="BK160" i="2"/>
  <c r="J160" i="2"/>
  <c r="BE160" i="2"/>
  <c r="BI157" i="2"/>
  <c r="BH157" i="2"/>
  <c r="BG157" i="2"/>
  <c r="BF157" i="2"/>
  <c r="T157" i="2"/>
  <c r="T156" i="2"/>
  <c r="R157" i="2"/>
  <c r="R156" i="2" s="1"/>
  <c r="P157" i="2"/>
  <c r="P156" i="2"/>
  <c r="BK157" i="2"/>
  <c r="BK156" i="2" s="1"/>
  <c r="J156" i="2" s="1"/>
  <c r="J61" i="2" s="1"/>
  <c r="J157" i="2"/>
  <c r="BE157" i="2" s="1"/>
  <c r="BI155" i="2"/>
  <c r="BH155" i="2"/>
  <c r="BG155" i="2"/>
  <c r="BF155" i="2"/>
  <c r="T155" i="2"/>
  <c r="R155" i="2"/>
  <c r="P155" i="2"/>
  <c r="BK155" i="2"/>
  <c r="J155" i="2"/>
  <c r="BE155" i="2"/>
  <c r="BI154" i="2"/>
  <c r="BH154" i="2"/>
  <c r="BG154" i="2"/>
  <c r="BF154" i="2"/>
  <c r="T154" i="2"/>
  <c r="R154" i="2"/>
  <c r="P154" i="2"/>
  <c r="BK154" i="2"/>
  <c r="J154" i="2"/>
  <c r="BE154" i="2" s="1"/>
  <c r="BI152" i="2"/>
  <c r="BH152" i="2"/>
  <c r="BG152" i="2"/>
  <c r="BF152" i="2"/>
  <c r="T152" i="2"/>
  <c r="R152" i="2"/>
  <c r="P152" i="2"/>
  <c r="BK152" i="2"/>
  <c r="J152" i="2"/>
  <c r="BE152" i="2"/>
  <c r="BI151" i="2"/>
  <c r="BH151" i="2"/>
  <c r="BG151" i="2"/>
  <c r="BF151" i="2"/>
  <c r="T151" i="2"/>
  <c r="R151" i="2"/>
  <c r="P151" i="2"/>
  <c r="BK151" i="2"/>
  <c r="J151" i="2"/>
  <c r="BE151" i="2" s="1"/>
  <c r="BI149" i="2"/>
  <c r="BH149" i="2"/>
  <c r="BG149" i="2"/>
  <c r="BF149" i="2"/>
  <c r="T149" i="2"/>
  <c r="R149" i="2"/>
  <c r="P149" i="2"/>
  <c r="BK149" i="2"/>
  <c r="J149" i="2"/>
  <c r="BE149" i="2"/>
  <c r="BI147" i="2"/>
  <c r="BH147" i="2"/>
  <c r="BG147" i="2"/>
  <c r="BF147" i="2"/>
  <c r="T147" i="2"/>
  <c r="R147" i="2"/>
  <c r="P147" i="2"/>
  <c r="BK147" i="2"/>
  <c r="J147" i="2"/>
  <c r="BE147" i="2" s="1"/>
  <c r="BI146" i="2"/>
  <c r="BH146" i="2"/>
  <c r="BG146" i="2"/>
  <c r="BF146" i="2"/>
  <c r="T146" i="2"/>
  <c r="R146" i="2"/>
  <c r="P146" i="2"/>
  <c r="BK146" i="2"/>
  <c r="J146" i="2"/>
  <c r="BE146" i="2"/>
  <c r="BI144" i="2"/>
  <c r="BH144" i="2"/>
  <c r="BG144" i="2"/>
  <c r="BF144" i="2"/>
  <c r="T144" i="2"/>
  <c r="R144" i="2"/>
  <c r="P144" i="2"/>
  <c r="BK144" i="2"/>
  <c r="J144" i="2"/>
  <c r="BE144" i="2" s="1"/>
  <c r="BI142" i="2"/>
  <c r="BH142" i="2"/>
  <c r="BG142" i="2"/>
  <c r="BF142" i="2"/>
  <c r="T142" i="2"/>
  <c r="R142" i="2"/>
  <c r="P142" i="2"/>
  <c r="BK142" i="2"/>
  <c r="J142" i="2"/>
  <c r="BE142" i="2"/>
  <c r="BI141" i="2"/>
  <c r="BH141" i="2"/>
  <c r="BG141" i="2"/>
  <c r="BF141" i="2"/>
  <c r="T141" i="2"/>
  <c r="R141" i="2"/>
  <c r="P141" i="2"/>
  <c r="BK141" i="2"/>
  <c r="J141" i="2"/>
  <c r="BE141" i="2" s="1"/>
  <c r="BI140" i="2"/>
  <c r="BH140" i="2"/>
  <c r="BG140" i="2"/>
  <c r="BF140" i="2"/>
  <c r="T140" i="2"/>
  <c r="R140" i="2"/>
  <c r="P140" i="2"/>
  <c r="BK140" i="2"/>
  <c r="J140" i="2"/>
  <c r="BE140" i="2"/>
  <c r="BI139" i="2"/>
  <c r="BH139" i="2"/>
  <c r="BG139" i="2"/>
  <c r="BF139" i="2"/>
  <c r="T139" i="2"/>
  <c r="R139" i="2"/>
  <c r="P139" i="2"/>
  <c r="BK139" i="2"/>
  <c r="J139" i="2"/>
  <c r="BE139" i="2" s="1"/>
  <c r="BI137" i="2"/>
  <c r="BH137" i="2"/>
  <c r="BG137" i="2"/>
  <c r="BF137" i="2"/>
  <c r="T137" i="2"/>
  <c r="R137" i="2"/>
  <c r="P137" i="2"/>
  <c r="BK137" i="2"/>
  <c r="J137" i="2"/>
  <c r="BE137" i="2"/>
  <c r="BI136" i="2"/>
  <c r="BH136" i="2"/>
  <c r="BG136" i="2"/>
  <c r="BF136" i="2"/>
  <c r="T136" i="2"/>
  <c r="T135" i="2" s="1"/>
  <c r="R136" i="2"/>
  <c r="R135" i="2"/>
  <c r="P136" i="2"/>
  <c r="P135" i="2" s="1"/>
  <c r="BK136" i="2"/>
  <c r="BK135" i="2"/>
  <c r="J135" i="2" s="1"/>
  <c r="J60" i="2" s="1"/>
  <c r="J136" i="2"/>
  <c r="BE136" i="2"/>
  <c r="BI133" i="2"/>
  <c r="BH133" i="2"/>
  <c r="BG133" i="2"/>
  <c r="BF133" i="2"/>
  <c r="T133" i="2"/>
  <c r="R133" i="2"/>
  <c r="P133" i="2"/>
  <c r="BK133" i="2"/>
  <c r="J133" i="2"/>
  <c r="BE133" i="2" s="1"/>
  <c r="BI131" i="2"/>
  <c r="BH131" i="2"/>
  <c r="BG131" i="2"/>
  <c r="BF131" i="2"/>
  <c r="T131" i="2"/>
  <c r="R131" i="2"/>
  <c r="P131" i="2"/>
  <c r="BK131" i="2"/>
  <c r="J131" i="2"/>
  <c r="BE131" i="2"/>
  <c r="BI129" i="2"/>
  <c r="BH129" i="2"/>
  <c r="BG129" i="2"/>
  <c r="BF129" i="2"/>
  <c r="T129" i="2"/>
  <c r="R129" i="2"/>
  <c r="P129" i="2"/>
  <c r="BK129" i="2"/>
  <c r="J129" i="2"/>
  <c r="BE129" i="2" s="1"/>
  <c r="BI127" i="2"/>
  <c r="BH127" i="2"/>
  <c r="BG127" i="2"/>
  <c r="BF127" i="2"/>
  <c r="T127" i="2"/>
  <c r="R127" i="2"/>
  <c r="P127" i="2"/>
  <c r="BK127" i="2"/>
  <c r="J127" i="2"/>
  <c r="BE127" i="2"/>
  <c r="BI126" i="2"/>
  <c r="BH126" i="2"/>
  <c r="BG126" i="2"/>
  <c r="BF126" i="2"/>
  <c r="T126" i="2"/>
  <c r="R126" i="2"/>
  <c r="P126" i="2"/>
  <c r="BK126" i="2"/>
  <c r="J126" i="2"/>
  <c r="BE126" i="2" s="1"/>
  <c r="BI123" i="2"/>
  <c r="BH123" i="2"/>
  <c r="BG123" i="2"/>
  <c r="BF123" i="2"/>
  <c r="T123" i="2"/>
  <c r="T122" i="2"/>
  <c r="R123" i="2"/>
  <c r="R122" i="2" s="1"/>
  <c r="P123" i="2"/>
  <c r="P122" i="2"/>
  <c r="BK123" i="2"/>
  <c r="BK122" i="2" s="1"/>
  <c r="J122" i="2" s="1"/>
  <c r="J59" i="2" s="1"/>
  <c r="J123" i="2"/>
  <c r="BE123" i="2" s="1"/>
  <c r="BI120" i="2"/>
  <c r="BH120" i="2"/>
  <c r="BG120" i="2"/>
  <c r="BF120" i="2"/>
  <c r="T120" i="2"/>
  <c r="R120" i="2"/>
  <c r="P120" i="2"/>
  <c r="BK120" i="2"/>
  <c r="J120" i="2"/>
  <c r="BE120" i="2"/>
  <c r="BI117" i="2"/>
  <c r="BH117" i="2"/>
  <c r="BG117" i="2"/>
  <c r="BF117" i="2"/>
  <c r="T117" i="2"/>
  <c r="R117" i="2"/>
  <c r="P117" i="2"/>
  <c r="BK117" i="2"/>
  <c r="J117" i="2"/>
  <c r="BE117" i="2" s="1"/>
  <c r="BI115" i="2"/>
  <c r="BH115" i="2"/>
  <c r="BG115" i="2"/>
  <c r="BF115" i="2"/>
  <c r="T115" i="2"/>
  <c r="R115" i="2"/>
  <c r="P115" i="2"/>
  <c r="BK115" i="2"/>
  <c r="J115" i="2"/>
  <c r="BE115" i="2"/>
  <c r="BI110" i="2"/>
  <c r="BH110" i="2"/>
  <c r="BG110" i="2"/>
  <c r="BF110" i="2"/>
  <c r="T110" i="2"/>
  <c r="R110" i="2"/>
  <c r="P110" i="2"/>
  <c r="BK110" i="2"/>
  <c r="J110" i="2"/>
  <c r="BE110" i="2" s="1"/>
  <c r="BI108" i="2"/>
  <c r="BH108" i="2"/>
  <c r="BG108" i="2"/>
  <c r="BF108" i="2"/>
  <c r="T108" i="2"/>
  <c r="R108" i="2"/>
  <c r="P108" i="2"/>
  <c r="BK108" i="2"/>
  <c r="J108" i="2"/>
  <c r="BE108" i="2"/>
  <c r="BI106" i="2"/>
  <c r="BH106" i="2"/>
  <c r="BG106" i="2"/>
  <c r="BF106" i="2"/>
  <c r="T106" i="2"/>
  <c r="R106" i="2"/>
  <c r="P106" i="2"/>
  <c r="BK106" i="2"/>
  <c r="J106" i="2"/>
  <c r="BE106" i="2" s="1"/>
  <c r="BI104" i="2"/>
  <c r="BH104" i="2"/>
  <c r="BG104" i="2"/>
  <c r="BF104" i="2"/>
  <c r="T104" i="2"/>
  <c r="R104" i="2"/>
  <c r="P104" i="2"/>
  <c r="BK104" i="2"/>
  <c r="J104" i="2"/>
  <c r="BE104" i="2"/>
  <c r="BI102" i="2"/>
  <c r="BH102" i="2"/>
  <c r="BG102" i="2"/>
  <c r="BF102" i="2"/>
  <c r="T102" i="2"/>
  <c r="R102" i="2"/>
  <c r="P102" i="2"/>
  <c r="BK102" i="2"/>
  <c r="J102" i="2"/>
  <c r="BE102" i="2"/>
  <c r="BI100" i="2"/>
  <c r="BH100" i="2"/>
  <c r="BG100" i="2"/>
  <c r="BF100" i="2"/>
  <c r="T100" i="2"/>
  <c r="R100" i="2"/>
  <c r="P100" i="2"/>
  <c r="BK100" i="2"/>
  <c r="J100" i="2"/>
  <c r="BE100" i="2"/>
  <c r="BI98" i="2"/>
  <c r="BH98" i="2"/>
  <c r="BG98" i="2"/>
  <c r="BF98" i="2"/>
  <c r="T98" i="2"/>
  <c r="R98" i="2"/>
  <c r="P98" i="2"/>
  <c r="BK98" i="2"/>
  <c r="J98" i="2"/>
  <c r="BE98" i="2"/>
  <c r="BI96" i="2"/>
  <c r="BH96" i="2"/>
  <c r="BG96" i="2"/>
  <c r="BF96" i="2"/>
  <c r="T96" i="2"/>
  <c r="R96" i="2"/>
  <c r="P96" i="2"/>
  <c r="BK96" i="2"/>
  <c r="J96" i="2"/>
  <c r="BE96" i="2"/>
  <c r="BI93" i="2"/>
  <c r="BH93" i="2"/>
  <c r="BG93" i="2"/>
  <c r="BF93" i="2"/>
  <c r="T93" i="2"/>
  <c r="R93" i="2"/>
  <c r="P93" i="2"/>
  <c r="BK93" i="2"/>
  <c r="J93" i="2"/>
  <c r="BE93" i="2"/>
  <c r="BI91" i="2"/>
  <c r="BH91" i="2"/>
  <c r="BG91" i="2"/>
  <c r="BF91" i="2"/>
  <c r="T91" i="2"/>
  <c r="R91" i="2"/>
  <c r="P91" i="2"/>
  <c r="BK91" i="2"/>
  <c r="J91" i="2"/>
  <c r="BE91" i="2"/>
  <c r="BI89" i="2"/>
  <c r="BH89" i="2"/>
  <c r="BG89" i="2"/>
  <c r="BF89" i="2"/>
  <c r="J31" i="2" s="1"/>
  <c r="AW52" i="1" s="1"/>
  <c r="T89" i="2"/>
  <c r="R89" i="2"/>
  <c r="P89" i="2"/>
  <c r="BK89" i="2"/>
  <c r="J89" i="2"/>
  <c r="BE89" i="2"/>
  <c r="BI88" i="2"/>
  <c r="F34" i="2" s="1"/>
  <c r="BD52" i="1" s="1"/>
  <c r="BH88" i="2"/>
  <c r="BG88" i="2"/>
  <c r="BF88" i="2"/>
  <c r="T88" i="2"/>
  <c r="R88" i="2"/>
  <c r="P88" i="2"/>
  <c r="BK88" i="2"/>
  <c r="J88" i="2"/>
  <c r="BE88" i="2"/>
  <c r="BI87" i="2"/>
  <c r="BH87" i="2"/>
  <c r="F33" i="2" s="1"/>
  <c r="BC52" i="1" s="1"/>
  <c r="BG87" i="2"/>
  <c r="F32" i="2"/>
  <c r="BB52" i="1" s="1"/>
  <c r="BF87" i="2"/>
  <c r="F31" i="2" s="1"/>
  <c r="BA52" i="1" s="1"/>
  <c r="T87" i="2"/>
  <c r="T86" i="2"/>
  <c r="T85" i="2" s="1"/>
  <c r="R87" i="2"/>
  <c r="R86" i="2"/>
  <c r="R85" i="2" s="1"/>
  <c r="R84" i="2" s="1"/>
  <c r="P87" i="2"/>
  <c r="P86" i="2"/>
  <c r="P85" i="2" s="1"/>
  <c r="BK87" i="2"/>
  <c r="BK86" i="2" s="1"/>
  <c r="J87" i="2"/>
  <c r="BE87" i="2"/>
  <c r="J80" i="2"/>
  <c r="F80" i="2"/>
  <c r="F78" i="2"/>
  <c r="E76" i="2"/>
  <c r="J51" i="2"/>
  <c r="F51" i="2"/>
  <c r="F49" i="2"/>
  <c r="E47" i="2"/>
  <c r="J18" i="2"/>
  <c r="E18" i="2"/>
  <c r="F81" i="2" s="1"/>
  <c r="J17" i="2"/>
  <c r="J12" i="2"/>
  <c r="J78" i="2" s="1"/>
  <c r="E7" i="2"/>
  <c r="E45" i="2" s="1"/>
  <c r="E74" i="2"/>
  <c r="AS51" i="1"/>
  <c r="L47" i="1"/>
  <c r="AM46" i="1"/>
  <c r="L46" i="1"/>
  <c r="AM44" i="1"/>
  <c r="L44" i="1"/>
  <c r="L42" i="1"/>
  <c r="L41" i="1"/>
  <c r="J86" i="2" l="1"/>
  <c r="J58" i="2" s="1"/>
  <c r="BK85" i="2"/>
  <c r="AV55" i="1"/>
  <c r="AT55" i="1" s="1"/>
  <c r="AZ55" i="1"/>
  <c r="AZ53" i="1"/>
  <c r="AV53" i="1"/>
  <c r="AT53" i="1" s="1"/>
  <c r="P84" i="2"/>
  <c r="AU52" i="1" s="1"/>
  <c r="F30" i="2"/>
  <c r="AZ52" i="1" s="1"/>
  <c r="J30" i="2"/>
  <c r="AV52" i="1" s="1"/>
  <c r="AT52" i="1" s="1"/>
  <c r="T158" i="2"/>
  <c r="T84" i="2" s="1"/>
  <c r="BK158" i="2"/>
  <c r="J158" i="2" s="1"/>
  <c r="J62" i="2" s="1"/>
  <c r="J159" i="2"/>
  <c r="J63" i="2" s="1"/>
  <c r="AU53" i="1"/>
  <c r="AZ54" i="1"/>
  <c r="AV54" i="1"/>
  <c r="AT54" i="1" s="1"/>
  <c r="AU55" i="1"/>
  <c r="BA54" i="1"/>
  <c r="BA51" i="1" s="1"/>
  <c r="BA55" i="1"/>
  <c r="BC55" i="1"/>
  <c r="BC51" i="1" s="1"/>
  <c r="BD57" i="1"/>
  <c r="BB57" i="1"/>
  <c r="BB51" i="1" s="1"/>
  <c r="AU56" i="1"/>
  <c r="AW56" i="1"/>
  <c r="BA56" i="1"/>
  <c r="AZ57" i="1"/>
  <c r="AV57" i="1"/>
  <c r="AT57" i="1" s="1"/>
  <c r="J49" i="2"/>
  <c r="F52" i="2"/>
  <c r="AW59" i="1"/>
  <c r="AV59" i="1"/>
  <c r="AZ59" i="1"/>
  <c r="AV56" i="1"/>
  <c r="AT56" i="1" s="1"/>
  <c r="BB59" i="1"/>
  <c r="AZ58" i="1"/>
  <c r="BA58" i="1"/>
  <c r="BD58" i="1"/>
  <c r="BD51" i="1" s="1"/>
  <c r="W30" i="1" s="1"/>
  <c r="BC59" i="1"/>
  <c r="AV60" i="1"/>
  <c r="AT60" i="1" s="1"/>
  <c r="BB60" i="1"/>
  <c r="BA59" i="1"/>
  <c r="AW60" i="1"/>
  <c r="AX51" i="1" l="1"/>
  <c r="W28" i="1"/>
  <c r="W27" i="1"/>
  <c r="AW51" i="1"/>
  <c r="AK27" i="1" s="1"/>
  <c r="W29" i="1"/>
  <c r="AY51" i="1"/>
  <c r="AZ51" i="1"/>
  <c r="AU59" i="1"/>
  <c r="AT59" i="1"/>
  <c r="AU57" i="1"/>
  <c r="AU51" i="1" s="1"/>
  <c r="BK84" i="2"/>
  <c r="J84" i="2" s="1"/>
  <c r="J85" i="2"/>
  <c r="J57" i="2" s="1"/>
  <c r="J56" i="2" l="1"/>
  <c r="J27" i="2"/>
  <c r="AG60" i="1"/>
  <c r="AN60" i="1" s="1"/>
  <c r="AV51" i="1"/>
  <c r="W26" i="1"/>
  <c r="AG54" i="1" l="1"/>
  <c r="AN54" i="1" s="1"/>
  <c r="AK26" i="1"/>
  <c r="AT51" i="1"/>
  <c r="AG57" i="1"/>
  <c r="AN57" i="1" s="1"/>
  <c r="AG52" i="1"/>
  <c r="J36" i="2"/>
  <c r="AG53" i="1"/>
  <c r="AN53" i="1" s="1"/>
  <c r="AG58" i="1" l="1"/>
  <c r="AN58" i="1" s="1"/>
  <c r="AG55" i="1"/>
  <c r="AN55" i="1" s="1"/>
  <c r="AG56" i="1"/>
  <c r="AN56" i="1" s="1"/>
  <c r="AG59" i="1"/>
  <c r="AN59" i="1" s="1"/>
  <c r="AN52" i="1"/>
  <c r="AG51" i="1" l="1"/>
  <c r="AN51" i="1" l="1"/>
  <c r="AK23" i="1"/>
  <c r="AK32" i="1" s="1"/>
</calcChain>
</file>

<file path=xl/sharedStrings.xml><?xml version="1.0" encoding="utf-8"?>
<sst xmlns="http://schemas.openxmlformats.org/spreadsheetml/2006/main" count="1767" uniqueCount="556">
  <si>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</si>
  <si>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</si>
  <si>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</si>
  <si>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</si>
  <si>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</si>
  <si>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</si>
  <si>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</si>
  <si>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{c5bb959a-fd73-4382-bee2-17496e520087}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</si>
  <si>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</si>
  <si>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</si>
  <si>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</si>
  <si>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</si>
  <si>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</si>
  <si>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</si>
  <si>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</si>
  <si>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</si>
  <si>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AQP-020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</si>
  <si>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</si>
  <si>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</si>
  <si>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Obnova kanalizace a vodovodu, Oslavany, Na Vyhlídce</t>
  </si>
  <si>
    <t>0,1</t>
  </si>
  <si>
    <t>KSO:</t>
  </si>
  <si>
    <t/>
  </si>
  <si>
    <t>CC-CZ:</t>
  </si>
  <si>
    <t>1</t>
  </si>
  <si>
    <t>Místo:</t>
  </si>
  <si>
    <t xml:space="preserve"> </t>
  </si>
  <si>
    <t>Datum:</t>
  </si>
  <si>
    <t>7. 4. 2014</t>
  </si>
  <si>
    <t>10</t>
  </si>
  <si>
    <t>100</t>
  </si>
  <si>
    <t>Zadavatel:</t>
  </si>
  <si>
    <t>IČ:</t>
  </si>
  <si>
    <t>AQUA PROCON s.r.o., Palackého třída 12, Brno</t>
  </si>
  <si>
    <t>DIČ:</t>
  </si>
  <si>
    <t>Uchazeč:</t>
  </si>
  <si>
    <t>Vyplň údaj</t>
  </si>
  <si>
    <t>Projektant:</t>
  </si>
  <si>
    <t>VHS Atelier s.r.o., Palackého třída 12, Brno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</si>
  <si>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</si>
  <si>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</si>
  <si>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</si>
  <si>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</si>
  <si>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</si>
  <si>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</si>
  <si>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</si>
  <si>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</si>
  <si>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</si>
  <si>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</si>
  <si>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</si>
  <si>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</si>
  <si>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</si>
  <si>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</si>
  <si>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</si>
  <si>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</si>
  <si>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</si>
  <si>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</si>
  <si>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</si>
  <si>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</si>
  <si>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</si>
  <si>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</si>
  <si>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</si>
  <si>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</si>
  <si>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</si>
  <si>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</si>
  <si>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</si>
  <si>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</si>
  <si>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</si>
  <si>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</si>
  <si>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</si>
  <si>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</si>
  <si>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</si>
  <si>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</si>
  <si>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</si>
  <si>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</si>
  <si>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</si>
  <si>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</si>
  <si>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</si>
  <si>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</si>
  <si>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</si>
  <si>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01_1</t>
  </si>
  <si>
    <t>Obnova kanalizace - 1. etapa</t>
  </si>
  <si>
    <t>STA</t>
  </si>
  <si>
    <t>{4dec4563-9957-4f14-b4da-3e8bd4fc7367}</t>
  </si>
  <si>
    <t>2</t>
  </si>
  <si>
    <t>02_r01</t>
  </si>
  <si>
    <t>SO 02 Úprava odvodnění krajské komunikace</t>
  </si>
  <si>
    <t>{122438a0-42b9-4e2a-ae2f-443deec19786}</t>
  </si>
  <si>
    <t>03</t>
  </si>
  <si>
    <t>SO 03 Kanalizační přípojky</t>
  </si>
  <si>
    <t>{270120bf-174f-4f4e-a3c8-db4adf3e03a2}</t>
  </si>
  <si>
    <t>04</t>
  </si>
  <si>
    <t>SO 04 Vodovodní řady</t>
  </si>
  <si>
    <t>{427ab67b-e756-4188-a0a2-ba919c67adfe}</t>
  </si>
  <si>
    <t>05</t>
  </si>
  <si>
    <t>SO 05 Vodovodní přípojky</t>
  </si>
  <si>
    <t>{da252521-7ed5-4ff2-82cb-0e00298db31b}</t>
  </si>
  <si>
    <t>06</t>
  </si>
  <si>
    <t>SO 06 Oprava komunikace</t>
  </si>
  <si>
    <t>{beea1d5f-cb94-4475-92de-61a53ba2b46b}</t>
  </si>
  <si>
    <t>07</t>
  </si>
  <si>
    <t>SO 07 Podchody pod silnicí</t>
  </si>
  <si>
    <t>{11c040fc-3956-4e0e-8aca-9c043b5432e6}</t>
  </si>
  <si>
    <t>08</t>
  </si>
  <si>
    <t>SO 08 Oprava vodovodního řadu</t>
  </si>
  <si>
    <t>{20bf7a96-7613-4e88-9282-45dd2bf7c4e7}</t>
  </si>
  <si>
    <t>09</t>
  </si>
  <si>
    <t>SO 09 Chodník</t>
  </si>
  <si>
    <t>{8ef69f5b-04c6-48ea-bd32-bb253b9acb15}</t>
  </si>
  <si>
    <t>1) Krycí list soupisu</t>
  </si>
  <si>
    <t>2) Rekapitulace</t>
  </si>
  <si>
    <t>3) Soupis prací</t>
  </si>
  <si>
    <t>Zpět na list:</t>
  </si>
  <si>
    <t>Rekapitulace stavby</t>
  </si>
  <si>
    <t>F1</t>
  </si>
  <si>
    <t>Hloubení rýh</t>
  </si>
  <si>
    <t>326,886</t>
  </si>
  <si>
    <t>F12_1</t>
  </si>
  <si>
    <t>Pískový obsyp</t>
  </si>
  <si>
    <t>67,313</t>
  </si>
  <si>
    <t>KRYCÍ LIST SOUPISU</t>
  </si>
  <si>
    <t>F13</t>
  </si>
  <si>
    <t>Lože pod potrubí</t>
  </si>
  <si>
    <t>12,67</t>
  </si>
  <si>
    <t>F05</t>
  </si>
  <si>
    <t>Zásyp rýh a jam</t>
  </si>
  <si>
    <t>246,903</t>
  </si>
  <si>
    <t>F10_1</t>
  </si>
  <si>
    <t>Osazení pažicího boxu hl výkopu do 4 m š do 5 m</t>
  </si>
  <si>
    <t>m2</t>
  </si>
  <si>
    <t>552,05</t>
  </si>
  <si>
    <t>Objekt:</t>
  </si>
  <si>
    <t>01_1 - Obnova kanalizace - 1. etapa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</si>
  <si>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</si>
  <si>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</si>
  <si>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</si>
  <si>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</si>
  <si>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</si>
  <si>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</si>
  <si>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</si>
  <si>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</si>
  <si>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8 - Trubní vedení</t>
  </si>
  <si>
    <t xml:space="preserve">    99 - Přesun hmot</t>
  </si>
  <si>
    <t>VRN - Vedlejší rozpočtové náklady</t>
  </si>
  <si>
    <t xml:space="preserve">    VRN1 - Průzkumné, geodetické a projektové práce</t>
  </si>
  <si>
    <t xml:space="preserve">    VRN4 - Inženýrská činnost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</si>
  <si>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</si>
  <si>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</si>
  <si>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</si>
  <si>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</si>
  <si>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</si>
  <si>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</si>
  <si>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</si>
  <si>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</si>
  <si>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</si>
  <si>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</si>
  <si>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</si>
  <si>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</si>
  <si>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</si>
  <si>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</si>
  <si>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</si>
  <si>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</si>
  <si>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</si>
  <si>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</si>
  <si>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</si>
  <si>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</si>
  <si>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průměrný přítok do 500 l/min</t>
  </si>
  <si>
    <t>hod</t>
  </si>
  <si>
    <t>CS ÚRS 2018 01</t>
  </si>
  <si>
    <t>4</t>
  </si>
  <si>
    <t>-344937524</t>
  </si>
  <si>
    <t>115101301</t>
  </si>
  <si>
    <t>Pohotovost čerpací soupravy pro dopravní výšku do 10 m přítok do 500 l/min</t>
  </si>
  <si>
    <t>den</t>
  </si>
  <si>
    <t>177123481</t>
  </si>
  <si>
    <t>3</t>
  </si>
  <si>
    <t>119001421</t>
  </si>
  <si>
    <t>Dočasné zajištění kabelů a kabelových tratí ze 3 volně ložených kabelů</t>
  </si>
  <si>
    <t>m</t>
  </si>
  <si>
    <t>-774889344</t>
  </si>
  <si>
    <t>VV</t>
  </si>
  <si>
    <t>4*2,0    "kabely</t>
  </si>
  <si>
    <t>130001101</t>
  </si>
  <si>
    <t>Příplatek za ztížení vykopávky v blízkosti podzemního vedení</t>
  </si>
  <si>
    <t>m3</t>
  </si>
  <si>
    <t>136468671</t>
  </si>
  <si>
    <t>2,5*4*(2,30-0,47)    "kabely</t>
  </si>
  <si>
    <t>5</t>
  </si>
  <si>
    <t>132201203</t>
  </si>
  <si>
    <t>Hloubení rýh š do 2000 mm v hornině tř. 3 objemu do 5000 m3</t>
  </si>
  <si>
    <t>CS ÚRS 2008 02</t>
  </si>
  <si>
    <t>596487624</t>
  </si>
  <si>
    <t>90,50*1,40*(3,05-0,47)      "DN 300</t>
  </si>
  <si>
    <t>Součet</t>
  </si>
  <si>
    <t>6</t>
  </si>
  <si>
    <t>151811133</t>
  </si>
  <si>
    <t>138324696</t>
  </si>
  <si>
    <t>90,50*3,05*2   "DN 300</t>
  </si>
  <si>
    <t>7</t>
  </si>
  <si>
    <t>151811233</t>
  </si>
  <si>
    <t>Odstranění pažicího boxu hl výkopu do 4 m š do 5 m</t>
  </si>
  <si>
    <t>1717966337</t>
  </si>
  <si>
    <t>8</t>
  </si>
  <si>
    <t>161101102</t>
  </si>
  <si>
    <t>Svislé přemístění výkopku z horniny tř. 1 až 4 hl výkopu do 4 m</t>
  </si>
  <si>
    <t>-190108419</t>
  </si>
  <si>
    <t>F1*0,25</t>
  </si>
  <si>
    <t>9</t>
  </si>
  <si>
    <t>162701105</t>
  </si>
  <si>
    <t>Vodorovné přemístění do 10000 m výkopku/sypaniny z horniny tř. 1 až 4</t>
  </si>
  <si>
    <t>CS ÚRS 2013 01</t>
  </si>
  <si>
    <t>-766694713</t>
  </si>
  <si>
    <t>162701109</t>
  </si>
  <si>
    <t>Příplatek k vodorovnému přemístění výkopku/sypaniny z horniny tř. 1 až 4 ZKD 1000 m přes 10000 m</t>
  </si>
  <si>
    <t>-240670013</t>
  </si>
  <si>
    <t>5*F1</t>
  </si>
  <si>
    <t>11</t>
  </si>
  <si>
    <t>1712014PC.1</t>
  </si>
  <si>
    <t>Poplatek za uložení výkopku (přebytečný materiál) na skládku - navážka</t>
  </si>
  <si>
    <t>t</t>
  </si>
  <si>
    <t>1720102909</t>
  </si>
  <si>
    <t>F1 *0,60 "ˇ%</t>
  </si>
  <si>
    <t>12</t>
  </si>
  <si>
    <t>1712014PC.2</t>
  </si>
  <si>
    <t>Poplatek za uložení výkopku (přebytečný materiál) na skládku - zemina</t>
  </si>
  <si>
    <t>-965267699</t>
  </si>
  <si>
    <t>F1 *0,40 "ˇ%</t>
  </si>
  <si>
    <t>13</t>
  </si>
  <si>
    <t>174101101</t>
  </si>
  <si>
    <t>Zásyp jam, šachet rýh nebo kolem objektů sypaninou se zhutněním</t>
  </si>
  <si>
    <t>-426063605</t>
  </si>
  <si>
    <t>-F12_1</t>
  </si>
  <si>
    <t>-F13</t>
  </si>
  <si>
    <t>14</t>
  </si>
  <si>
    <t>M</t>
  </si>
  <si>
    <t>58333688</t>
  </si>
  <si>
    <t>kamenivo těžené hrubé frakce 32-63</t>
  </si>
  <si>
    <t>-1672910504</t>
  </si>
  <si>
    <t>F05*1,870</t>
  </si>
  <si>
    <t>175101101</t>
  </si>
  <si>
    <t>Obsypání potrubí bez prohození sypaniny z hornin tř. 1 až 4</t>
  </si>
  <si>
    <t>1316180577</t>
  </si>
  <si>
    <t>1,40*90,50*0,60-(PI*0,175*0,175*90,50)    "DN 300</t>
  </si>
  <si>
    <t>16</t>
  </si>
  <si>
    <t>583373020</t>
  </si>
  <si>
    <t>štěrkopísek frakce 0-16 (pro obsyp)</t>
  </si>
  <si>
    <t>-646578470</t>
  </si>
  <si>
    <t>F12_1*2,200</t>
  </si>
  <si>
    <t>Vodorovné konstrukce</t>
  </si>
  <si>
    <t>17</t>
  </si>
  <si>
    <t>451573111</t>
  </si>
  <si>
    <t>Lože pod potrubí otevřený výkop z písku fr. 0-8 mm</t>
  </si>
  <si>
    <t>715783064</t>
  </si>
  <si>
    <t>1,40*0,10*90,50      "DN 300</t>
  </si>
  <si>
    <t>18</t>
  </si>
  <si>
    <t>452112111</t>
  </si>
  <si>
    <t>Osazení betonových prstenců nebo rámů výšky do 100 mm</t>
  </si>
  <si>
    <t>kus</t>
  </si>
  <si>
    <t>1491846279</t>
  </si>
  <si>
    <t>19</t>
  </si>
  <si>
    <t>59224013</t>
  </si>
  <si>
    <t>prstenec betonový vyrovnávací ke krytu šachty 62,5x10x10 cm</t>
  </si>
  <si>
    <t>1179818544</t>
  </si>
  <si>
    <t>3*1,01 'Přepočtené koeficientem množství</t>
  </si>
  <si>
    <t>20</t>
  </si>
  <si>
    <t>59224011</t>
  </si>
  <si>
    <t>prstenec betonový vyrovnávací ke krytu šachty 62,5x6x10 cm</t>
  </si>
  <si>
    <t>-447933630</t>
  </si>
  <si>
    <t>2*1,01 'Přepočtené koeficientem množství</t>
  </si>
  <si>
    <t>452112121</t>
  </si>
  <si>
    <t>Osazení betonových prstenců nebo rámů výšky do 200 mm</t>
  </si>
  <si>
    <t>-574922915</t>
  </si>
  <si>
    <t>P</t>
  </si>
  <si>
    <t>Poznámka k položce:
* specifikace dle přílohy PD - D.1.09 (Výpis kanal šachet)</t>
  </si>
  <si>
    <t>22</t>
  </si>
  <si>
    <t>59224176</t>
  </si>
  <si>
    <t>prstenec betonový vyrovnávací 62,5x8x12 cm</t>
  </si>
  <si>
    <t>-851253823</t>
  </si>
  <si>
    <t>Trubní vedení</t>
  </si>
  <si>
    <t>23</t>
  </si>
  <si>
    <t>871373121</t>
  </si>
  <si>
    <t>Montáž potrubí z kanalizačních trub z PP otevřený výkop DN 300</t>
  </si>
  <si>
    <t>664851603</t>
  </si>
  <si>
    <t>24</t>
  </si>
  <si>
    <t>28615037</t>
  </si>
  <si>
    <t>trubka kanalizační  PP DIN UR-2 DN 300x3000 mm SN16</t>
  </si>
  <si>
    <t>-1865552035</t>
  </si>
  <si>
    <t>90,50/3,0</t>
  </si>
  <si>
    <t>25</t>
  </si>
  <si>
    <t>892372111</t>
  </si>
  <si>
    <t>Zabezpečení konců potrubí DN do 300 při tlakových zkouškách vodou</t>
  </si>
  <si>
    <t>2137150948</t>
  </si>
  <si>
    <t>26</t>
  </si>
  <si>
    <t>892381111</t>
  </si>
  <si>
    <t>Tlaková zkouška vodou potrubí DN 300 - náhradní položka</t>
  </si>
  <si>
    <t>309599713</t>
  </si>
  <si>
    <t>27</t>
  </si>
  <si>
    <t>894411311</t>
  </si>
  <si>
    <t>Osazení železobetonových dílců pro šachty skruží rovných</t>
  </si>
  <si>
    <t>624247783</t>
  </si>
  <si>
    <t>28</t>
  </si>
  <si>
    <t>59224051</t>
  </si>
  <si>
    <t>skruž pro kanalizační šachty se zabudovanými stupadly 100 x 50 x 12 cm</t>
  </si>
  <si>
    <t>-1418830534</t>
  </si>
  <si>
    <t>6*1,01 'Přepočtené koeficientem množství</t>
  </si>
  <si>
    <t>29</t>
  </si>
  <si>
    <t>59224052</t>
  </si>
  <si>
    <t>skruž pro kanalizační šachty se zabudovanými stupadly 100 x 100 x 12 cm</t>
  </si>
  <si>
    <t>232335031</t>
  </si>
  <si>
    <t>7*1,01 'Přepočtené koeficientem množství</t>
  </si>
  <si>
    <t>30</t>
  </si>
  <si>
    <t>894412411</t>
  </si>
  <si>
    <t>Osazení železobetonových dílců pro šachty skruží přechodových</t>
  </si>
  <si>
    <t>-207027759</t>
  </si>
  <si>
    <t>31</t>
  </si>
  <si>
    <t>59224312</t>
  </si>
  <si>
    <t>kónus šachetní betonový kapsové plastové stupadlo 100x62,5x58 cm</t>
  </si>
  <si>
    <t>804064010</t>
  </si>
  <si>
    <t>32</t>
  </si>
  <si>
    <t>592243480</t>
  </si>
  <si>
    <t>těsnění elastometrové pro spojení šachetních dílů  EMT DN 1000</t>
  </si>
  <si>
    <t>1383484352</t>
  </si>
  <si>
    <t>24*1,01 'Přepočtené koeficientem množství</t>
  </si>
  <si>
    <t>33</t>
  </si>
  <si>
    <t>894414111</t>
  </si>
  <si>
    <t>Osazení železobetonových dílců pro šachty skruží základových (dno)</t>
  </si>
  <si>
    <t>1018739768</t>
  </si>
  <si>
    <t>34</t>
  </si>
  <si>
    <t>59224338</t>
  </si>
  <si>
    <t>dno betonové šachty kanalizační přímé 100x80x50 cm</t>
  </si>
  <si>
    <t>1248210872</t>
  </si>
  <si>
    <t>35</t>
  </si>
  <si>
    <t>899104112</t>
  </si>
  <si>
    <t>Osazení poklopů litinových nebo ocelových včetně rámů pro třídu zatížení D400, E600</t>
  </si>
  <si>
    <t>-1789324812</t>
  </si>
  <si>
    <t>36</t>
  </si>
  <si>
    <t>55241030</t>
  </si>
  <si>
    <t>poklop šachtový litinový kruhový DN 600 bez ventilace tř D 400 pro intenzivní provoz</t>
  </si>
  <si>
    <t>625343229</t>
  </si>
  <si>
    <t>99</t>
  </si>
  <si>
    <t>Přesun hmot</t>
  </si>
  <si>
    <t>37</t>
  </si>
  <si>
    <t>998276101</t>
  </si>
  <si>
    <t>Přesun hmot pro trubní vedení z trub z plastických hmot otevřený výkop</t>
  </si>
  <si>
    <t>305446812</t>
  </si>
  <si>
    <t>VRN</t>
  </si>
  <si>
    <t>Vedlejší rozpočtové náklady</t>
  </si>
  <si>
    <t>VRN1</t>
  </si>
  <si>
    <t>Průzkumné, geodetické a projektové práce</t>
  </si>
  <si>
    <t>38</t>
  </si>
  <si>
    <t>012303000</t>
  </si>
  <si>
    <t>Geodetické práce po výstavbě - zaměření skutečného stavu</t>
  </si>
  <si>
    <t>kpl</t>
  </si>
  <si>
    <t>1024</t>
  </si>
  <si>
    <t>395319250</t>
  </si>
  <si>
    <t>39</t>
  </si>
  <si>
    <t>013254000</t>
  </si>
  <si>
    <t>Dokumentace skutečného provedení stavby</t>
  </si>
  <si>
    <t>-2090159393</t>
  </si>
  <si>
    <t>40</t>
  </si>
  <si>
    <t>013354000</t>
  </si>
  <si>
    <t>Rozpočet skutečného provedení stavby</t>
  </si>
  <si>
    <t>860210119</t>
  </si>
  <si>
    <t>VRN4</t>
  </si>
  <si>
    <t>Inženýrská činnost</t>
  </si>
  <si>
    <t>41</t>
  </si>
  <si>
    <t>041103000</t>
  </si>
  <si>
    <t>Autorský dozor projektanta</t>
  </si>
  <si>
    <t>-272489652</t>
  </si>
  <si>
    <t>42</t>
  </si>
  <si>
    <t>043002000</t>
  </si>
  <si>
    <t>Zkoušky a ostatní měření</t>
  </si>
  <si>
    <t>1495765654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</si>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</sst>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sz val="8"/>
      <color rgb="FF00000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75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0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3" fillId="2" borderId="0" xfId="1" applyFont="1" applyFill="1" applyAlignment="1" applyProtection="1">
      <alignment vertical="center"/>
    </xf>
    <xf numFmtId="0" fontId="44" fillId="2" borderId="0" xfId="1" applyFill="1"/>
    <xf numFmtId="0" fontId="0" fillId="2" borderId="0" xfId="0" applyFill="1"/>
    <xf numFmtId="0" fontId="10" fillId="2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4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7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9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4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0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1" xfId="0" applyFont="1" applyFill="1" applyBorder="1" applyAlignment="1" applyProtection="1">
      <alignment horizontal="center" vertical="center"/>
    </xf>
    <xf numFmtId="0" fontId="17" fillId="0" borderId="20" xfId="0" applyFont="1" applyBorder="1" applyAlignment="1" applyProtection="1">
      <alignment horizontal="center" vertical="center" wrapText="1"/>
    </xf>
    <xf numFmtId="0" fontId="17" fillId="0" borderId="21" xfId="0" applyFont="1" applyBorder="1" applyAlignment="1" applyProtection="1">
      <alignment horizontal="center" vertical="center" wrapText="1"/>
    </xf>
    <xf numFmtId="0" fontId="17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1" fillId="0" borderId="18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8" fillId="0" borderId="18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8" fillId="0" borderId="23" xfId="0" applyNumberFormat="1" applyFont="1" applyBorder="1" applyAlignment="1" applyProtection="1">
      <alignment vertical="center"/>
    </xf>
    <xf numFmtId="4" fontId="28" fillId="0" borderId="24" xfId="0" applyNumberFormat="1" applyFont="1" applyBorder="1" applyAlignment="1" applyProtection="1">
      <alignment vertical="center"/>
    </xf>
    <xf numFmtId="166" fontId="28" fillId="0" borderId="24" xfId="0" applyNumberFormat="1" applyFont="1" applyBorder="1" applyAlignment="1" applyProtection="1">
      <alignment vertical="center"/>
    </xf>
    <xf numFmtId="4" fontId="28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29" fillId="2" borderId="0" xfId="1" applyFont="1" applyFill="1" applyAlignment="1">
      <alignment vertical="center"/>
    </xf>
    <xf numFmtId="0" fontId="11" fillId="2" borderId="0" xfId="0" applyFont="1" applyFill="1" applyAlignment="1" applyProtection="1">
      <alignment vertical="center"/>
      <protection locked="0"/>
    </xf>
    <xf numFmtId="0" fontId="30" fillId="0" borderId="0" xfId="0" applyFont="1" applyAlignment="1">
      <alignment horizontal="left" vertical="center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19" fillId="0" borderId="0" xfId="0" applyFont="1" applyBorder="1" applyAlignment="1" applyProtection="1">
      <alignment horizontal="left" vertical="center"/>
    </xf>
    <xf numFmtId="4" fontId="22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2" fillId="0" borderId="0" xfId="0" applyNumberFormat="1" applyFont="1" applyAlignment="1" applyProtection="1"/>
    <xf numFmtId="166" fontId="32" fillId="0" borderId="16" xfId="0" applyNumberFormat="1" applyFont="1" applyBorder="1" applyAlignment="1" applyProtection="1"/>
    <xf numFmtId="166" fontId="32" fillId="0" borderId="17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5" fillId="0" borderId="28" xfId="0" applyFont="1" applyBorder="1" applyAlignment="1" applyProtection="1">
      <alignment horizontal="center" vertical="center"/>
    </xf>
    <xf numFmtId="49" fontId="35" fillId="0" borderId="28" xfId="0" applyNumberFormat="1" applyFont="1" applyBorder="1" applyAlignment="1" applyProtection="1">
      <alignment horizontal="left" vertical="center" wrapText="1"/>
    </xf>
    <xf numFmtId="0" fontId="35" fillId="0" borderId="28" xfId="0" applyFont="1" applyBorder="1" applyAlignment="1" applyProtection="1">
      <alignment horizontal="left" vertical="center" wrapText="1"/>
    </xf>
    <xf numFmtId="0" fontId="35" fillId="0" borderId="28" xfId="0" applyFont="1" applyBorder="1" applyAlignment="1" applyProtection="1">
      <alignment horizontal="center" vertical="center" wrapText="1"/>
    </xf>
    <xf numFmtId="167" fontId="35" fillId="0" borderId="28" xfId="0" applyNumberFormat="1" applyFont="1" applyBorder="1" applyAlignment="1" applyProtection="1">
      <alignment vertical="center"/>
    </xf>
    <xf numFmtId="4" fontId="35" fillId="3" borderId="28" xfId="0" applyNumberFormat="1" applyFont="1" applyFill="1" applyBorder="1" applyAlignment="1" applyProtection="1">
      <alignment vertical="center"/>
      <protection locked="0"/>
    </xf>
    <xf numFmtId="4" fontId="35" fillId="0" borderId="28" xfId="0" applyNumberFormat="1" applyFont="1" applyBorder="1" applyAlignment="1" applyProtection="1">
      <alignment vertical="center"/>
    </xf>
    <xf numFmtId="0" fontId="35" fillId="0" borderId="5" xfId="0" applyFont="1" applyBorder="1" applyAlignment="1">
      <alignment vertical="center"/>
    </xf>
    <xf numFmtId="0" fontId="35" fillId="3" borderId="28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36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37" fillId="0" borderId="29" xfId="0" applyFont="1" applyBorder="1" applyAlignment="1" applyProtection="1">
      <alignment vertical="center" wrapText="1"/>
      <protection locked="0"/>
    </xf>
    <xf numFmtId="0" fontId="37" fillId="0" borderId="30" xfId="0" applyFont="1" applyBorder="1" applyAlignment="1" applyProtection="1">
      <alignment vertical="center" wrapText="1"/>
      <protection locked="0"/>
    </xf>
    <xf numFmtId="0" fontId="37" fillId="0" borderId="31" xfId="0" applyFont="1" applyBorder="1" applyAlignment="1" applyProtection="1">
      <alignment vertical="center" wrapText="1"/>
      <protection locked="0"/>
    </xf>
    <xf numFmtId="0" fontId="37" fillId="0" borderId="32" xfId="0" applyFont="1" applyBorder="1" applyAlignment="1" applyProtection="1">
      <alignment horizontal="center" vertical="center" wrapText="1"/>
      <protection locked="0"/>
    </xf>
    <xf numFmtId="0" fontId="37" fillId="0" borderId="33" xfId="0" applyFont="1" applyBorder="1" applyAlignment="1" applyProtection="1">
      <alignment horizontal="center" vertical="center" wrapText="1"/>
      <protection locked="0"/>
    </xf>
    <xf numFmtId="0" fontId="37" fillId="0" borderId="32" xfId="0" applyFont="1" applyBorder="1" applyAlignment="1" applyProtection="1">
      <alignment vertical="center" wrapText="1"/>
      <protection locked="0"/>
    </xf>
    <xf numFmtId="0" fontId="37" fillId="0" borderId="33" xfId="0" applyFont="1" applyBorder="1" applyAlignment="1" applyProtection="1">
      <alignment vertical="center" wrapText="1"/>
      <protection locked="0"/>
    </xf>
    <xf numFmtId="0" fontId="39" fillId="0" borderId="1" xfId="0" applyFont="1" applyBorder="1" applyAlignment="1" applyProtection="1">
      <alignment horizontal="left" vertical="center" wrapText="1"/>
      <protection locked="0"/>
    </xf>
    <xf numFmtId="0" fontId="40" fillId="0" borderId="1" xfId="0" applyFont="1" applyBorder="1" applyAlignment="1" applyProtection="1">
      <alignment horizontal="left" vertical="center" wrapText="1"/>
      <protection locked="0"/>
    </xf>
    <xf numFmtId="0" fontId="40" fillId="0" borderId="32" xfId="0" applyFont="1" applyBorder="1" applyAlignment="1" applyProtection="1">
      <alignment vertical="center" wrapText="1"/>
      <protection locked="0"/>
    </xf>
    <xf numFmtId="0" fontId="40" fillId="0" borderId="1" xfId="0" applyFont="1" applyBorder="1" applyAlignment="1" applyProtection="1">
      <alignment vertical="center" wrapText="1"/>
      <protection locked="0"/>
    </xf>
    <xf numFmtId="0" fontId="40" fillId="0" borderId="1" xfId="0" applyFont="1" applyBorder="1" applyAlignment="1" applyProtection="1">
      <alignment vertical="center"/>
      <protection locked="0"/>
    </xf>
    <xf numFmtId="0" fontId="40" fillId="0" borderId="1" xfId="0" applyFont="1" applyBorder="1" applyAlignment="1" applyProtection="1">
      <alignment horizontal="left" vertical="center"/>
      <protection locked="0"/>
    </xf>
    <xf numFmtId="49" fontId="40" fillId="0" borderId="1" xfId="0" applyNumberFormat="1" applyFont="1" applyBorder="1" applyAlignment="1" applyProtection="1">
      <alignment vertical="center" wrapText="1"/>
      <protection locked="0"/>
    </xf>
    <xf numFmtId="0" fontId="37" fillId="0" borderId="35" xfId="0" applyFont="1" applyBorder="1" applyAlignment="1" applyProtection="1">
      <alignment vertical="center" wrapText="1"/>
      <protection locked="0"/>
    </xf>
    <xf numFmtId="0" fontId="41" fillId="0" borderId="34" xfId="0" applyFont="1" applyBorder="1" applyAlignment="1" applyProtection="1">
      <alignment vertical="center" wrapText="1"/>
      <protection locked="0"/>
    </xf>
    <xf numFmtId="0" fontId="37" fillId="0" borderId="36" xfId="0" applyFont="1" applyBorder="1" applyAlignment="1" applyProtection="1">
      <alignment vertical="center" wrapText="1"/>
      <protection locked="0"/>
    </xf>
    <xf numFmtId="0" fontId="37" fillId="0" borderId="1" xfId="0" applyFont="1" applyBorder="1" applyAlignment="1" applyProtection="1">
      <alignment vertical="top"/>
      <protection locked="0"/>
    </xf>
    <xf numFmtId="0" fontId="37" fillId="0" borderId="0" xfId="0" applyFont="1" applyAlignment="1" applyProtection="1">
      <alignment vertical="top"/>
      <protection locked="0"/>
    </xf>
    <xf numFmtId="0" fontId="37" fillId="0" borderId="29" xfId="0" applyFont="1" applyBorder="1" applyAlignment="1" applyProtection="1">
      <alignment horizontal="left" vertical="center"/>
      <protection locked="0"/>
    </xf>
    <xf numFmtId="0" fontId="37" fillId="0" borderId="30" xfId="0" applyFont="1" applyBorder="1" applyAlignment="1" applyProtection="1">
      <alignment horizontal="left" vertical="center"/>
      <protection locked="0"/>
    </xf>
    <xf numFmtId="0" fontId="37" fillId="0" borderId="31" xfId="0" applyFont="1" applyBorder="1" applyAlignment="1" applyProtection="1">
      <alignment horizontal="left" vertical="center"/>
      <protection locked="0"/>
    </xf>
    <xf numFmtId="0" fontId="37" fillId="0" borderId="32" xfId="0" applyFont="1" applyBorder="1" applyAlignment="1" applyProtection="1">
      <alignment horizontal="left" vertical="center"/>
      <protection locked="0"/>
    </xf>
    <xf numFmtId="0" fontId="37" fillId="0" borderId="33" xfId="0" applyFont="1" applyBorder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left" vertical="center"/>
      <protection locked="0"/>
    </xf>
    <xf numFmtId="0" fontId="42" fillId="0" borderId="0" xfId="0" applyFont="1" applyAlignment="1" applyProtection="1">
      <alignment horizontal="left" vertical="center"/>
      <protection locked="0"/>
    </xf>
    <xf numFmtId="0" fontId="39" fillId="0" borderId="34" xfId="0" applyFont="1" applyBorder="1" applyAlignment="1" applyProtection="1">
      <alignment horizontal="left" vertical="center"/>
      <protection locked="0"/>
    </xf>
    <xf numFmtId="0" fontId="39" fillId="0" borderId="34" xfId="0" applyFont="1" applyBorder="1" applyAlignment="1" applyProtection="1">
      <alignment horizontal="center" vertical="center"/>
      <protection locked="0"/>
    </xf>
    <xf numFmtId="0" fontId="42" fillId="0" borderId="34" xfId="0" applyFont="1" applyBorder="1" applyAlignment="1" applyProtection="1">
      <alignment horizontal="left" vertical="center"/>
      <protection locked="0"/>
    </xf>
    <xf numFmtId="0" fontId="43" fillId="0" borderId="1" xfId="0" applyFont="1" applyBorder="1" applyAlignment="1" applyProtection="1">
      <alignment horizontal="left" vertical="center"/>
      <protection locked="0"/>
    </xf>
    <xf numFmtId="0" fontId="40" fillId="0" borderId="0" xfId="0" applyFont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center" vertical="center"/>
      <protection locked="0"/>
    </xf>
    <xf numFmtId="0" fontId="40" fillId="0" borderId="32" xfId="0" applyFont="1" applyBorder="1" applyAlignment="1" applyProtection="1">
      <alignment horizontal="left" vertical="center"/>
      <protection locked="0"/>
    </xf>
    <xf numFmtId="0" fontId="40" fillId="0" borderId="1" xfId="0" applyFont="1" applyFill="1" applyBorder="1" applyAlignment="1" applyProtection="1">
      <alignment horizontal="left" vertical="center"/>
      <protection locked="0"/>
    </xf>
    <xf numFmtId="0" fontId="40" fillId="0" borderId="1" xfId="0" applyFont="1" applyFill="1" applyBorder="1" applyAlignment="1" applyProtection="1">
      <alignment horizontal="center" vertical="center"/>
      <protection locked="0"/>
    </xf>
    <xf numFmtId="0" fontId="37" fillId="0" borderId="35" xfId="0" applyFont="1" applyBorder="1" applyAlignment="1" applyProtection="1">
      <alignment horizontal="left" vertical="center"/>
      <protection locked="0"/>
    </xf>
    <xf numFmtId="0" fontId="41" fillId="0" borderId="34" xfId="0" applyFont="1" applyBorder="1" applyAlignment="1" applyProtection="1">
      <alignment horizontal="left" vertical="center"/>
      <protection locked="0"/>
    </xf>
    <xf numFmtId="0" fontId="37" fillId="0" borderId="36" xfId="0" applyFont="1" applyBorder="1" applyAlignment="1" applyProtection="1">
      <alignment horizontal="left" vertical="center"/>
      <protection locked="0"/>
    </xf>
    <xf numFmtId="0" fontId="37" fillId="0" borderId="1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42" fillId="0" borderId="1" xfId="0" applyFont="1" applyBorder="1" applyAlignment="1" applyProtection="1">
      <alignment horizontal="left" vertical="center"/>
      <protection locked="0"/>
    </xf>
    <xf numFmtId="0" fontId="40" fillId="0" borderId="34" xfId="0" applyFont="1" applyBorder="1" applyAlignment="1" applyProtection="1">
      <alignment horizontal="left" vertical="center"/>
      <protection locked="0"/>
    </xf>
    <xf numFmtId="0" fontId="37" fillId="0" borderId="1" xfId="0" applyFont="1" applyBorder="1" applyAlignment="1" applyProtection="1">
      <alignment horizontal="left" vertical="center" wrapText="1"/>
      <protection locked="0"/>
    </xf>
    <xf numFmtId="0" fontId="40" fillId="0" borderId="1" xfId="0" applyFont="1" applyBorder="1" applyAlignment="1" applyProtection="1">
      <alignment horizontal="center" vertical="center" wrapText="1"/>
      <protection locked="0"/>
    </xf>
    <xf numFmtId="0" fontId="37" fillId="0" borderId="29" xfId="0" applyFont="1" applyBorder="1" applyAlignment="1" applyProtection="1">
      <alignment horizontal="left" vertical="center" wrapText="1"/>
      <protection locked="0"/>
    </xf>
    <xf numFmtId="0" fontId="37" fillId="0" borderId="30" xfId="0" applyFont="1" applyBorder="1" applyAlignment="1" applyProtection="1">
      <alignment horizontal="left" vertical="center" wrapText="1"/>
      <protection locked="0"/>
    </xf>
    <xf numFmtId="0" fontId="37" fillId="0" borderId="31" xfId="0" applyFont="1" applyBorder="1" applyAlignment="1" applyProtection="1">
      <alignment horizontal="left" vertical="center" wrapText="1"/>
      <protection locked="0"/>
    </xf>
    <xf numFmtId="0" fontId="37" fillId="0" borderId="32" xfId="0" applyFont="1" applyBorder="1" applyAlignment="1" applyProtection="1">
      <alignment horizontal="left" vertical="center" wrapText="1"/>
      <protection locked="0"/>
    </xf>
    <xf numFmtId="0" fontId="37" fillId="0" borderId="33" xfId="0" applyFont="1" applyBorder="1" applyAlignment="1" applyProtection="1">
      <alignment horizontal="left" vertical="center" wrapText="1"/>
      <protection locked="0"/>
    </xf>
    <xf numFmtId="0" fontId="42" fillId="0" borderId="32" xfId="0" applyFont="1" applyBorder="1" applyAlignment="1" applyProtection="1">
      <alignment horizontal="left" vertical="center" wrapText="1"/>
      <protection locked="0"/>
    </xf>
    <xf numFmtId="0" fontId="42" fillId="0" borderId="33" xfId="0" applyFont="1" applyBorder="1" applyAlignment="1" applyProtection="1">
      <alignment horizontal="left" vertical="center" wrapText="1"/>
      <protection locked="0"/>
    </xf>
    <xf numFmtId="0" fontId="40" fillId="0" borderId="32" xfId="0" applyFont="1" applyBorder="1" applyAlignment="1" applyProtection="1">
      <alignment horizontal="left" vertical="center" wrapText="1"/>
      <protection locked="0"/>
    </xf>
    <xf numFmtId="0" fontId="40" fillId="0" borderId="33" xfId="0" applyFont="1" applyBorder="1" applyAlignment="1" applyProtection="1">
      <alignment horizontal="left" vertical="center" wrapText="1"/>
      <protection locked="0"/>
    </xf>
    <xf numFmtId="0" fontId="40" fillId="0" borderId="33" xfId="0" applyFont="1" applyBorder="1" applyAlignment="1" applyProtection="1">
      <alignment horizontal="left" vertical="center"/>
      <protection locked="0"/>
    </xf>
    <xf numFmtId="0" fontId="40" fillId="0" borderId="35" xfId="0" applyFont="1" applyBorder="1" applyAlignment="1" applyProtection="1">
      <alignment horizontal="left" vertical="center" wrapText="1"/>
      <protection locked="0"/>
    </xf>
    <xf numFmtId="0" fontId="40" fillId="0" borderId="34" xfId="0" applyFont="1" applyBorder="1" applyAlignment="1" applyProtection="1">
      <alignment horizontal="left" vertical="center" wrapText="1"/>
      <protection locked="0"/>
    </xf>
    <xf numFmtId="0" fontId="40" fillId="0" borderId="36" xfId="0" applyFont="1" applyBorder="1" applyAlignment="1" applyProtection="1">
      <alignment horizontal="left" vertical="center" wrapText="1"/>
      <protection locked="0"/>
    </xf>
    <xf numFmtId="0" fontId="40" fillId="0" borderId="1" xfId="0" applyFont="1" applyBorder="1" applyAlignment="1" applyProtection="1">
      <alignment horizontal="left" vertical="top"/>
      <protection locked="0"/>
    </xf>
    <xf numFmtId="0" fontId="40" fillId="0" borderId="1" xfId="0" applyFont="1" applyBorder="1" applyAlignment="1" applyProtection="1">
      <alignment horizontal="center" vertical="top"/>
      <protection locked="0"/>
    </xf>
    <xf numFmtId="0" fontId="40" fillId="0" borderId="35" xfId="0" applyFont="1" applyBorder="1" applyAlignment="1" applyProtection="1">
      <alignment horizontal="left" vertical="center"/>
      <protection locked="0"/>
    </xf>
    <xf numFmtId="0" fontId="40" fillId="0" borderId="36" xfId="0" applyFont="1" applyBorder="1" applyAlignment="1" applyProtection="1">
      <alignment horizontal="left" vertical="center"/>
      <protection locked="0"/>
    </xf>
    <xf numFmtId="0" fontId="42" fillId="0" borderId="0" xfId="0" applyFont="1" applyAlignment="1" applyProtection="1">
      <alignment vertical="center"/>
      <protection locked="0"/>
    </xf>
    <xf numFmtId="0" fontId="39" fillId="0" borderId="1" xfId="0" applyFont="1" applyBorder="1" applyAlignment="1" applyProtection="1">
      <alignment vertical="center"/>
      <protection locked="0"/>
    </xf>
    <xf numFmtId="0" fontId="42" fillId="0" borderId="34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0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39" fillId="0" borderId="34" xfId="0" applyFont="1" applyBorder="1" applyAlignment="1" applyProtection="1">
      <alignment horizontal="left"/>
      <protection locked="0"/>
    </xf>
    <xf numFmtId="0" fontId="42" fillId="0" borderId="34" xfId="0" applyFont="1" applyBorder="1" applyAlignment="1" applyProtection="1">
      <protection locked="0"/>
    </xf>
    <xf numFmtId="0" fontId="37" fillId="0" borderId="32" xfId="0" applyFont="1" applyBorder="1" applyAlignment="1" applyProtection="1">
      <alignment vertical="top"/>
      <protection locked="0"/>
    </xf>
    <xf numFmtId="0" fontId="37" fillId="0" borderId="33" xfId="0" applyFont="1" applyBorder="1" applyAlignment="1" applyProtection="1">
      <alignment vertical="top"/>
      <protection locked="0"/>
    </xf>
    <xf numFmtId="0" fontId="37" fillId="0" borderId="1" xfId="0" applyFont="1" applyBorder="1" applyAlignment="1" applyProtection="1">
      <alignment horizontal="center" vertical="center"/>
      <protection locked="0"/>
    </xf>
    <xf numFmtId="0" fontId="37" fillId="0" borderId="1" xfId="0" applyFont="1" applyBorder="1" applyAlignment="1" applyProtection="1">
      <alignment horizontal="left" vertical="top"/>
      <protection locked="0"/>
    </xf>
    <xf numFmtId="0" fontId="37" fillId="0" borderId="35" xfId="0" applyFont="1" applyBorder="1" applyAlignment="1" applyProtection="1">
      <alignment vertical="top"/>
      <protection locked="0"/>
    </xf>
    <xf numFmtId="0" fontId="37" fillId="0" borderId="34" xfId="0" applyFont="1" applyBorder="1" applyAlignment="1" applyProtection="1">
      <alignment vertical="top"/>
      <protection locked="0"/>
    </xf>
    <xf numFmtId="0" fontId="37" fillId="0" borderId="36" xfId="0" applyFont="1" applyBorder="1" applyAlignment="1" applyProtection="1">
      <alignment vertical="top"/>
      <protection locked="0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19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0" fillId="0" borderId="0" xfId="0"/>
    <xf numFmtId="0" fontId="17" fillId="0" borderId="0" xfId="0" applyFont="1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17" fillId="0" borderId="0" xfId="0" applyFont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9" fillId="2" borderId="0" xfId="1" applyFont="1" applyFill="1" applyAlignment="1">
      <alignment vertical="center"/>
    </xf>
    <xf numFmtId="0" fontId="40" fillId="0" borderId="1" xfId="0" applyFont="1" applyBorder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left" vertical="top"/>
      <protection locked="0"/>
    </xf>
    <xf numFmtId="0" fontId="39" fillId="0" borderId="34" xfId="0" applyFont="1" applyBorder="1" applyAlignment="1" applyProtection="1">
      <alignment horizontal="left"/>
      <protection locked="0"/>
    </xf>
    <xf numFmtId="0" fontId="38" fillId="0" borderId="1" xfId="0" applyFont="1" applyBorder="1" applyAlignment="1" applyProtection="1">
      <alignment horizontal="center" vertical="center" wrapText="1"/>
      <protection locked="0"/>
    </xf>
    <xf numFmtId="0" fontId="38" fillId="0" borderId="1" xfId="0" applyFont="1" applyBorder="1" applyAlignment="1" applyProtection="1">
      <alignment horizontal="center" vertical="center"/>
      <protection locked="0"/>
    </xf>
    <xf numFmtId="49" fontId="40" fillId="0" borderId="1" xfId="0" applyNumberFormat="1" applyFont="1" applyBorder="1" applyAlignment="1" applyProtection="1">
      <alignment horizontal="left" vertical="center" wrapText="1"/>
      <protection locked="0"/>
    </xf>
    <xf numFmtId="0" fontId="40" fillId="0" borderId="1" xfId="0" applyFont="1" applyBorder="1" applyAlignment="1" applyProtection="1">
      <alignment horizontal="left" vertical="center" wrapText="1"/>
      <protection locked="0"/>
    </xf>
    <xf numFmtId="0" fontId="39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2"/>
  <sheetViews>
    <sheetView showGridLines="0" workbookViewId="0">
      <pane ySplit="1" topLeftCell="A11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4" t="s">
        <v>0</v>
      </c>
      <c r="B1" s="15"/>
      <c r="C1" s="15"/>
      <c r="D1" s="16" t="s">
        <v>1</v>
      </c>
      <c r="E1" s="15"/>
      <c r="F1" s="15"/>
      <c r="G1" s="15"/>
      <c r="H1" s="15"/>
      <c r="I1" s="15"/>
      <c r="J1" s="15"/>
      <c r="K1" s="17" t="s">
        <v>2</v>
      </c>
      <c r="L1" s="17"/>
      <c r="M1" s="17"/>
      <c r="N1" s="17"/>
      <c r="O1" s="17"/>
      <c r="P1" s="17"/>
      <c r="Q1" s="17"/>
      <c r="R1" s="17"/>
      <c r="S1" s="17"/>
      <c r="T1" s="15"/>
      <c r="U1" s="15"/>
      <c r="V1" s="15"/>
      <c r="W1" s="17" t="s">
        <v>3</v>
      </c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8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20" t="s">
        <v>4</v>
      </c>
      <c r="BB1" s="20" t="s">
        <v>5</v>
      </c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T1" s="21" t="s">
        <v>6</v>
      </c>
      <c r="BU1" s="21" t="s">
        <v>6</v>
      </c>
      <c r="BV1" s="21" t="s">
        <v>7</v>
      </c>
    </row>
    <row r="2" spans="1:74" ht="36.950000000000003" customHeight="1">
      <c r="AR2" s="357"/>
      <c r="AS2" s="357"/>
      <c r="AT2" s="357"/>
      <c r="AU2" s="357"/>
      <c r="AV2" s="357"/>
      <c r="AW2" s="357"/>
      <c r="AX2" s="357"/>
      <c r="AY2" s="357"/>
      <c r="AZ2" s="357"/>
      <c r="BA2" s="357"/>
      <c r="BB2" s="357"/>
      <c r="BC2" s="357"/>
      <c r="BD2" s="357"/>
      <c r="BE2" s="357"/>
      <c r="BS2" s="22" t="s">
        <v>8</v>
      </c>
      <c r="BT2" s="22" t="s">
        <v>9</v>
      </c>
    </row>
    <row r="3" spans="1:74" ht="6.95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5"/>
      <c r="BS3" s="22" t="s">
        <v>8</v>
      </c>
      <c r="BT3" s="22" t="s">
        <v>10</v>
      </c>
    </row>
    <row r="4" spans="1:74" ht="36.950000000000003" customHeight="1">
      <c r="B4" s="26"/>
      <c r="C4" s="27"/>
      <c r="D4" s="28" t="s">
        <v>11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9"/>
      <c r="AS4" s="30" t="s">
        <v>12</v>
      </c>
      <c r="BE4" s="31" t="s">
        <v>13</v>
      </c>
      <c r="BS4" s="22" t="s">
        <v>14</v>
      </c>
    </row>
    <row r="5" spans="1:74" ht="14.45" customHeight="1">
      <c r="B5" s="26"/>
      <c r="C5" s="27"/>
      <c r="D5" s="32" t="s">
        <v>15</v>
      </c>
      <c r="E5" s="27"/>
      <c r="F5" s="27"/>
      <c r="G5" s="27"/>
      <c r="H5" s="27"/>
      <c r="I5" s="27"/>
      <c r="J5" s="27"/>
      <c r="K5" s="322" t="s">
        <v>16</v>
      </c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27"/>
      <c r="AQ5" s="29"/>
      <c r="BE5" s="320" t="s">
        <v>17</v>
      </c>
      <c r="BS5" s="22" t="s">
        <v>8</v>
      </c>
    </row>
    <row r="6" spans="1:74" ht="36.950000000000003" customHeight="1">
      <c r="B6" s="26"/>
      <c r="C6" s="27"/>
      <c r="D6" s="34" t="s">
        <v>18</v>
      </c>
      <c r="E6" s="27"/>
      <c r="F6" s="27"/>
      <c r="G6" s="27"/>
      <c r="H6" s="27"/>
      <c r="I6" s="27"/>
      <c r="J6" s="27"/>
      <c r="K6" s="324" t="s">
        <v>19</v>
      </c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27"/>
      <c r="AQ6" s="29"/>
      <c r="BE6" s="321"/>
      <c r="BS6" s="22" t="s">
        <v>20</v>
      </c>
    </row>
    <row r="7" spans="1:74" ht="14.45" customHeight="1">
      <c r="B7" s="26"/>
      <c r="C7" s="27"/>
      <c r="D7" s="35" t="s">
        <v>21</v>
      </c>
      <c r="E7" s="27"/>
      <c r="F7" s="27"/>
      <c r="G7" s="27"/>
      <c r="H7" s="27"/>
      <c r="I7" s="27"/>
      <c r="J7" s="27"/>
      <c r="K7" s="33" t="s">
        <v>22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35" t="s">
        <v>23</v>
      </c>
      <c r="AL7" s="27"/>
      <c r="AM7" s="27"/>
      <c r="AN7" s="33" t="s">
        <v>22</v>
      </c>
      <c r="AO7" s="27"/>
      <c r="AP7" s="27"/>
      <c r="AQ7" s="29"/>
      <c r="BE7" s="321"/>
      <c r="BS7" s="22" t="s">
        <v>24</v>
      </c>
    </row>
    <row r="8" spans="1:74" ht="14.45" customHeight="1">
      <c r="B8" s="26"/>
      <c r="C8" s="27"/>
      <c r="D8" s="35" t="s">
        <v>25</v>
      </c>
      <c r="E8" s="27"/>
      <c r="F8" s="27"/>
      <c r="G8" s="27"/>
      <c r="H8" s="27"/>
      <c r="I8" s="27"/>
      <c r="J8" s="27"/>
      <c r="K8" s="33" t="s">
        <v>26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35" t="s">
        <v>27</v>
      </c>
      <c r="AL8" s="27"/>
      <c r="AM8" s="27"/>
      <c r="AN8" s="36" t="s">
        <v>28</v>
      </c>
      <c r="AO8" s="27"/>
      <c r="AP8" s="27"/>
      <c r="AQ8" s="29"/>
      <c r="BE8" s="321"/>
      <c r="BS8" s="22" t="s">
        <v>29</v>
      </c>
    </row>
    <row r="9" spans="1:74" ht="14.45" customHeight="1"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9"/>
      <c r="BE9" s="321"/>
      <c r="BS9" s="22" t="s">
        <v>30</v>
      </c>
    </row>
    <row r="10" spans="1:74" ht="14.45" customHeight="1">
      <c r="B10" s="26"/>
      <c r="C10" s="27"/>
      <c r="D10" s="35" t="s">
        <v>31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35" t="s">
        <v>32</v>
      </c>
      <c r="AL10" s="27"/>
      <c r="AM10" s="27"/>
      <c r="AN10" s="33" t="s">
        <v>22</v>
      </c>
      <c r="AO10" s="27"/>
      <c r="AP10" s="27"/>
      <c r="AQ10" s="29"/>
      <c r="BE10" s="321"/>
      <c r="BS10" s="22" t="s">
        <v>20</v>
      </c>
    </row>
    <row r="11" spans="1:74" ht="18.399999999999999" customHeight="1">
      <c r="B11" s="26"/>
      <c r="C11" s="27"/>
      <c r="D11" s="27"/>
      <c r="E11" s="33" t="s">
        <v>33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35" t="s">
        <v>34</v>
      </c>
      <c r="AL11" s="27"/>
      <c r="AM11" s="27"/>
      <c r="AN11" s="33" t="s">
        <v>22</v>
      </c>
      <c r="AO11" s="27"/>
      <c r="AP11" s="27"/>
      <c r="AQ11" s="29"/>
      <c r="BE11" s="321"/>
      <c r="BS11" s="22" t="s">
        <v>20</v>
      </c>
    </row>
    <row r="12" spans="1:74" ht="6.95" customHeight="1"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9"/>
      <c r="BE12" s="321"/>
      <c r="BS12" s="22" t="s">
        <v>20</v>
      </c>
    </row>
    <row r="13" spans="1:74" ht="14.45" customHeight="1">
      <c r="B13" s="26"/>
      <c r="C13" s="27"/>
      <c r="D13" s="35" t="s">
        <v>35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35" t="s">
        <v>32</v>
      </c>
      <c r="AL13" s="27"/>
      <c r="AM13" s="27"/>
      <c r="AN13" s="37" t="s">
        <v>36</v>
      </c>
      <c r="AO13" s="27"/>
      <c r="AP13" s="27"/>
      <c r="AQ13" s="29"/>
      <c r="BE13" s="321"/>
      <c r="BS13" s="22" t="s">
        <v>20</v>
      </c>
    </row>
    <row r="14" spans="1:74">
      <c r="B14" s="26"/>
      <c r="C14" s="27"/>
      <c r="D14" s="27"/>
      <c r="E14" s="325" t="s">
        <v>36</v>
      </c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326"/>
      <c r="W14" s="326"/>
      <c r="X14" s="326"/>
      <c r="Y14" s="326"/>
      <c r="Z14" s="326"/>
      <c r="AA14" s="326"/>
      <c r="AB14" s="326"/>
      <c r="AC14" s="326"/>
      <c r="AD14" s="326"/>
      <c r="AE14" s="326"/>
      <c r="AF14" s="326"/>
      <c r="AG14" s="326"/>
      <c r="AH14" s="326"/>
      <c r="AI14" s="326"/>
      <c r="AJ14" s="326"/>
      <c r="AK14" s="35" t="s">
        <v>34</v>
      </c>
      <c r="AL14" s="27"/>
      <c r="AM14" s="27"/>
      <c r="AN14" s="37" t="s">
        <v>36</v>
      </c>
      <c r="AO14" s="27"/>
      <c r="AP14" s="27"/>
      <c r="AQ14" s="29"/>
      <c r="BE14" s="321"/>
      <c r="BS14" s="22" t="s">
        <v>20</v>
      </c>
    </row>
    <row r="15" spans="1:74" ht="6.95" customHeight="1"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9"/>
      <c r="BE15" s="321"/>
      <c r="BS15" s="22" t="s">
        <v>6</v>
      </c>
    </row>
    <row r="16" spans="1:74" ht="14.45" customHeight="1">
      <c r="B16" s="26"/>
      <c r="C16" s="27"/>
      <c r="D16" s="35" t="s">
        <v>37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35" t="s">
        <v>32</v>
      </c>
      <c r="AL16" s="27"/>
      <c r="AM16" s="27"/>
      <c r="AN16" s="33" t="s">
        <v>22</v>
      </c>
      <c r="AO16" s="27"/>
      <c r="AP16" s="27"/>
      <c r="AQ16" s="29"/>
      <c r="BE16" s="321"/>
      <c r="BS16" s="22" t="s">
        <v>6</v>
      </c>
    </row>
    <row r="17" spans="2:71" ht="18.399999999999999" customHeight="1">
      <c r="B17" s="26"/>
      <c r="C17" s="27"/>
      <c r="D17" s="27"/>
      <c r="E17" s="33" t="s">
        <v>38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35" t="s">
        <v>34</v>
      </c>
      <c r="AL17" s="27"/>
      <c r="AM17" s="27"/>
      <c r="AN17" s="33" t="s">
        <v>22</v>
      </c>
      <c r="AO17" s="27"/>
      <c r="AP17" s="27"/>
      <c r="AQ17" s="29"/>
      <c r="BE17" s="321"/>
      <c r="BS17" s="22" t="s">
        <v>39</v>
      </c>
    </row>
    <row r="18" spans="2:71" ht="6.95" customHeight="1"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9"/>
      <c r="BE18" s="321"/>
      <c r="BS18" s="22" t="s">
        <v>8</v>
      </c>
    </row>
    <row r="19" spans="2:71" ht="14.45" customHeight="1">
      <c r="B19" s="26"/>
      <c r="C19" s="27"/>
      <c r="D19" s="35" t="s">
        <v>40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9"/>
      <c r="BE19" s="321"/>
      <c r="BS19" s="22" t="s">
        <v>20</v>
      </c>
    </row>
    <row r="20" spans="2:71" ht="16.5" customHeight="1">
      <c r="B20" s="26"/>
      <c r="C20" s="27"/>
      <c r="D20" s="27"/>
      <c r="E20" s="327" t="s">
        <v>22</v>
      </c>
      <c r="F20" s="327"/>
      <c r="G20" s="327"/>
      <c r="H20" s="327"/>
      <c r="I20" s="327"/>
      <c r="J20" s="327"/>
      <c r="K20" s="327"/>
      <c r="L20" s="327"/>
      <c r="M20" s="327"/>
      <c r="N20" s="327"/>
      <c r="O20" s="327"/>
      <c r="P20" s="327"/>
      <c r="Q20" s="327"/>
      <c r="R20" s="327"/>
      <c r="S20" s="327"/>
      <c r="T20" s="327"/>
      <c r="U20" s="327"/>
      <c r="V20" s="327"/>
      <c r="W20" s="327"/>
      <c r="X20" s="327"/>
      <c r="Y20" s="327"/>
      <c r="Z20" s="327"/>
      <c r="AA20" s="327"/>
      <c r="AB20" s="327"/>
      <c r="AC20" s="327"/>
      <c r="AD20" s="327"/>
      <c r="AE20" s="327"/>
      <c r="AF20" s="327"/>
      <c r="AG20" s="327"/>
      <c r="AH20" s="327"/>
      <c r="AI20" s="327"/>
      <c r="AJ20" s="327"/>
      <c r="AK20" s="327"/>
      <c r="AL20" s="327"/>
      <c r="AM20" s="327"/>
      <c r="AN20" s="327"/>
      <c r="AO20" s="27"/>
      <c r="AP20" s="27"/>
      <c r="AQ20" s="29"/>
      <c r="BE20" s="321"/>
      <c r="BS20" s="22" t="s">
        <v>39</v>
      </c>
    </row>
    <row r="21" spans="2:71" ht="6.95" customHeight="1"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9"/>
      <c r="BE21" s="321"/>
    </row>
    <row r="22" spans="2:71" ht="6.95" customHeight="1">
      <c r="B22" s="26"/>
      <c r="C22" s="27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27"/>
      <c r="AQ22" s="29"/>
      <c r="BE22" s="321"/>
    </row>
    <row r="23" spans="2:71" s="1" customFormat="1" ht="25.9" customHeight="1">
      <c r="B23" s="39"/>
      <c r="C23" s="40"/>
      <c r="D23" s="41" t="s">
        <v>41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328" t="e">
        <f>ROUNDUP(AG51,2)</f>
        <v>#REF!</v>
      </c>
      <c r="AL23" s="329"/>
      <c r="AM23" s="329"/>
      <c r="AN23" s="329"/>
      <c r="AO23" s="329"/>
      <c r="AP23" s="40"/>
      <c r="AQ23" s="43"/>
      <c r="BE23" s="321"/>
    </row>
    <row r="24" spans="2:71" s="1" customFormat="1" ht="6.95" customHeight="1">
      <c r="B24" s="39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3"/>
      <c r="BE24" s="321"/>
    </row>
    <row r="25" spans="2:71" s="1" customFormat="1" ht="13.5"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330" t="s">
        <v>42</v>
      </c>
      <c r="M25" s="330"/>
      <c r="N25" s="330"/>
      <c r="O25" s="330"/>
      <c r="P25" s="40"/>
      <c r="Q25" s="40"/>
      <c r="R25" s="40"/>
      <c r="S25" s="40"/>
      <c r="T25" s="40"/>
      <c r="U25" s="40"/>
      <c r="V25" s="40"/>
      <c r="W25" s="330" t="s">
        <v>43</v>
      </c>
      <c r="X25" s="330"/>
      <c r="Y25" s="330"/>
      <c r="Z25" s="330"/>
      <c r="AA25" s="330"/>
      <c r="AB25" s="330"/>
      <c r="AC25" s="330"/>
      <c r="AD25" s="330"/>
      <c r="AE25" s="330"/>
      <c r="AF25" s="40"/>
      <c r="AG25" s="40"/>
      <c r="AH25" s="40"/>
      <c r="AI25" s="40"/>
      <c r="AJ25" s="40"/>
      <c r="AK25" s="330" t="s">
        <v>44</v>
      </c>
      <c r="AL25" s="330"/>
      <c r="AM25" s="330"/>
      <c r="AN25" s="330"/>
      <c r="AO25" s="330"/>
      <c r="AP25" s="40"/>
      <c r="AQ25" s="43"/>
      <c r="BE25" s="321"/>
    </row>
    <row r="26" spans="2:71" s="2" customFormat="1" ht="14.45" customHeight="1">
      <c r="B26" s="45"/>
      <c r="C26" s="46"/>
      <c r="D26" s="47" t="s">
        <v>45</v>
      </c>
      <c r="E26" s="46"/>
      <c r="F26" s="47" t="s">
        <v>46</v>
      </c>
      <c r="G26" s="46"/>
      <c r="H26" s="46"/>
      <c r="I26" s="46"/>
      <c r="J26" s="46"/>
      <c r="K26" s="46"/>
      <c r="L26" s="331">
        <v>0.21</v>
      </c>
      <c r="M26" s="332"/>
      <c r="N26" s="332"/>
      <c r="O26" s="332"/>
      <c r="P26" s="46"/>
      <c r="Q26" s="46"/>
      <c r="R26" s="46"/>
      <c r="S26" s="46"/>
      <c r="T26" s="46"/>
      <c r="U26" s="46"/>
      <c r="V26" s="46"/>
      <c r="W26" s="333" t="e">
        <f>ROUNDUP(AZ51,2)</f>
        <v>#REF!</v>
      </c>
      <c r="X26" s="332"/>
      <c r="Y26" s="332"/>
      <c r="Z26" s="332"/>
      <c r="AA26" s="332"/>
      <c r="AB26" s="332"/>
      <c r="AC26" s="332"/>
      <c r="AD26" s="332"/>
      <c r="AE26" s="332"/>
      <c r="AF26" s="46"/>
      <c r="AG26" s="46"/>
      <c r="AH26" s="46"/>
      <c r="AI26" s="46"/>
      <c r="AJ26" s="46"/>
      <c r="AK26" s="333" t="e">
        <f>ROUNDUP(AV51,1)</f>
        <v>#REF!</v>
      </c>
      <c r="AL26" s="332"/>
      <c r="AM26" s="332"/>
      <c r="AN26" s="332"/>
      <c r="AO26" s="332"/>
      <c r="AP26" s="46"/>
      <c r="AQ26" s="48"/>
      <c r="BE26" s="321"/>
    </row>
    <row r="27" spans="2:71" s="2" customFormat="1" ht="14.45" customHeight="1">
      <c r="B27" s="45"/>
      <c r="C27" s="46"/>
      <c r="D27" s="46"/>
      <c r="E27" s="46"/>
      <c r="F27" s="47" t="s">
        <v>47</v>
      </c>
      <c r="G27" s="46"/>
      <c r="H27" s="46"/>
      <c r="I27" s="46"/>
      <c r="J27" s="46"/>
      <c r="K27" s="46"/>
      <c r="L27" s="331">
        <v>0.15</v>
      </c>
      <c r="M27" s="332"/>
      <c r="N27" s="332"/>
      <c r="O27" s="332"/>
      <c r="P27" s="46"/>
      <c r="Q27" s="46"/>
      <c r="R27" s="46"/>
      <c r="S27" s="46"/>
      <c r="T27" s="46"/>
      <c r="U27" s="46"/>
      <c r="V27" s="46"/>
      <c r="W27" s="333" t="e">
        <f>ROUNDUP(BA51,2)</f>
        <v>#REF!</v>
      </c>
      <c r="X27" s="332"/>
      <c r="Y27" s="332"/>
      <c r="Z27" s="332"/>
      <c r="AA27" s="332"/>
      <c r="AB27" s="332"/>
      <c r="AC27" s="332"/>
      <c r="AD27" s="332"/>
      <c r="AE27" s="332"/>
      <c r="AF27" s="46"/>
      <c r="AG27" s="46"/>
      <c r="AH27" s="46"/>
      <c r="AI27" s="46"/>
      <c r="AJ27" s="46"/>
      <c r="AK27" s="333" t="e">
        <f>ROUNDUP(AW51,1)</f>
        <v>#REF!</v>
      </c>
      <c r="AL27" s="332"/>
      <c r="AM27" s="332"/>
      <c r="AN27" s="332"/>
      <c r="AO27" s="332"/>
      <c r="AP27" s="46"/>
      <c r="AQ27" s="48"/>
      <c r="BE27" s="321"/>
    </row>
    <row r="28" spans="2:71" s="2" customFormat="1" ht="14.45" hidden="1" customHeight="1">
      <c r="B28" s="45"/>
      <c r="C28" s="46"/>
      <c r="D28" s="46"/>
      <c r="E28" s="46"/>
      <c r="F28" s="47" t="s">
        <v>48</v>
      </c>
      <c r="G28" s="46"/>
      <c r="H28" s="46"/>
      <c r="I28" s="46"/>
      <c r="J28" s="46"/>
      <c r="K28" s="46"/>
      <c r="L28" s="331">
        <v>0.21</v>
      </c>
      <c r="M28" s="332"/>
      <c r="N28" s="332"/>
      <c r="O28" s="332"/>
      <c r="P28" s="46"/>
      <c r="Q28" s="46"/>
      <c r="R28" s="46"/>
      <c r="S28" s="46"/>
      <c r="T28" s="46"/>
      <c r="U28" s="46"/>
      <c r="V28" s="46"/>
      <c r="W28" s="333" t="e">
        <f>ROUNDUP(BB51,2)</f>
        <v>#REF!</v>
      </c>
      <c r="X28" s="332"/>
      <c r="Y28" s="332"/>
      <c r="Z28" s="332"/>
      <c r="AA28" s="332"/>
      <c r="AB28" s="332"/>
      <c r="AC28" s="332"/>
      <c r="AD28" s="332"/>
      <c r="AE28" s="332"/>
      <c r="AF28" s="46"/>
      <c r="AG28" s="46"/>
      <c r="AH28" s="46"/>
      <c r="AI28" s="46"/>
      <c r="AJ28" s="46"/>
      <c r="AK28" s="333">
        <v>0</v>
      </c>
      <c r="AL28" s="332"/>
      <c r="AM28" s="332"/>
      <c r="AN28" s="332"/>
      <c r="AO28" s="332"/>
      <c r="AP28" s="46"/>
      <c r="AQ28" s="48"/>
      <c r="BE28" s="321"/>
    </row>
    <row r="29" spans="2:71" s="2" customFormat="1" ht="14.45" hidden="1" customHeight="1">
      <c r="B29" s="45"/>
      <c r="C29" s="46"/>
      <c r="D29" s="46"/>
      <c r="E29" s="46"/>
      <c r="F29" s="47" t="s">
        <v>49</v>
      </c>
      <c r="G29" s="46"/>
      <c r="H29" s="46"/>
      <c r="I29" s="46"/>
      <c r="J29" s="46"/>
      <c r="K29" s="46"/>
      <c r="L29" s="331">
        <v>0.15</v>
      </c>
      <c r="M29" s="332"/>
      <c r="N29" s="332"/>
      <c r="O29" s="332"/>
      <c r="P29" s="46"/>
      <c r="Q29" s="46"/>
      <c r="R29" s="46"/>
      <c r="S29" s="46"/>
      <c r="T29" s="46"/>
      <c r="U29" s="46"/>
      <c r="V29" s="46"/>
      <c r="W29" s="333" t="e">
        <f>ROUNDUP(BC51,2)</f>
        <v>#REF!</v>
      </c>
      <c r="X29" s="332"/>
      <c r="Y29" s="332"/>
      <c r="Z29" s="332"/>
      <c r="AA29" s="332"/>
      <c r="AB29" s="332"/>
      <c r="AC29" s="332"/>
      <c r="AD29" s="332"/>
      <c r="AE29" s="332"/>
      <c r="AF29" s="46"/>
      <c r="AG29" s="46"/>
      <c r="AH29" s="46"/>
      <c r="AI29" s="46"/>
      <c r="AJ29" s="46"/>
      <c r="AK29" s="333">
        <v>0</v>
      </c>
      <c r="AL29" s="332"/>
      <c r="AM29" s="332"/>
      <c r="AN29" s="332"/>
      <c r="AO29" s="332"/>
      <c r="AP29" s="46"/>
      <c r="AQ29" s="48"/>
      <c r="BE29" s="321"/>
    </row>
    <row r="30" spans="2:71" s="2" customFormat="1" ht="14.45" hidden="1" customHeight="1">
      <c r="B30" s="45"/>
      <c r="C30" s="46"/>
      <c r="D30" s="46"/>
      <c r="E30" s="46"/>
      <c r="F30" s="47" t="s">
        <v>50</v>
      </c>
      <c r="G30" s="46"/>
      <c r="H30" s="46"/>
      <c r="I30" s="46"/>
      <c r="J30" s="46"/>
      <c r="K30" s="46"/>
      <c r="L30" s="331">
        <v>0</v>
      </c>
      <c r="M30" s="332"/>
      <c r="N30" s="332"/>
      <c r="O30" s="332"/>
      <c r="P30" s="46"/>
      <c r="Q30" s="46"/>
      <c r="R30" s="46"/>
      <c r="S30" s="46"/>
      <c r="T30" s="46"/>
      <c r="U30" s="46"/>
      <c r="V30" s="46"/>
      <c r="W30" s="333" t="e">
        <f>ROUNDUP(BD51,2)</f>
        <v>#REF!</v>
      </c>
      <c r="X30" s="332"/>
      <c r="Y30" s="332"/>
      <c r="Z30" s="332"/>
      <c r="AA30" s="332"/>
      <c r="AB30" s="332"/>
      <c r="AC30" s="332"/>
      <c r="AD30" s="332"/>
      <c r="AE30" s="332"/>
      <c r="AF30" s="46"/>
      <c r="AG30" s="46"/>
      <c r="AH30" s="46"/>
      <c r="AI30" s="46"/>
      <c r="AJ30" s="46"/>
      <c r="AK30" s="333">
        <v>0</v>
      </c>
      <c r="AL30" s="332"/>
      <c r="AM30" s="332"/>
      <c r="AN30" s="332"/>
      <c r="AO30" s="332"/>
      <c r="AP30" s="46"/>
      <c r="AQ30" s="48"/>
      <c r="BE30" s="321"/>
    </row>
    <row r="31" spans="2:71" s="1" customFormat="1" ht="6.95" customHeight="1">
      <c r="B31" s="39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3"/>
      <c r="BE31" s="321"/>
    </row>
    <row r="32" spans="2:71" s="1" customFormat="1" ht="25.9" customHeight="1">
      <c r="B32" s="39"/>
      <c r="C32" s="49"/>
      <c r="D32" s="50" t="s">
        <v>51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2" t="s">
        <v>52</v>
      </c>
      <c r="U32" s="51"/>
      <c r="V32" s="51"/>
      <c r="W32" s="51"/>
      <c r="X32" s="334" t="s">
        <v>53</v>
      </c>
      <c r="Y32" s="335"/>
      <c r="Z32" s="335"/>
      <c r="AA32" s="335"/>
      <c r="AB32" s="335"/>
      <c r="AC32" s="51"/>
      <c r="AD32" s="51"/>
      <c r="AE32" s="51"/>
      <c r="AF32" s="51"/>
      <c r="AG32" s="51"/>
      <c r="AH32" s="51"/>
      <c r="AI32" s="51"/>
      <c r="AJ32" s="51"/>
      <c r="AK32" s="336" t="e">
        <f>SUM(AK23:AK30)</f>
        <v>#REF!</v>
      </c>
      <c r="AL32" s="335"/>
      <c r="AM32" s="335"/>
      <c r="AN32" s="335"/>
      <c r="AO32" s="337"/>
      <c r="AP32" s="49"/>
      <c r="AQ32" s="53"/>
      <c r="BE32" s="321"/>
    </row>
    <row r="33" spans="2:56" s="1" customFormat="1" ht="6.95" customHeight="1">
      <c r="B33" s="39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3"/>
    </row>
    <row r="34" spans="2:56" s="1" customFormat="1" ht="6.95" customHeight="1">
      <c r="B34" s="54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6"/>
    </row>
    <row r="38" spans="2:56" s="1" customFormat="1" ht="6.95" customHeight="1">
      <c r="B38" s="57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9"/>
    </row>
    <row r="39" spans="2:56" s="1" customFormat="1" ht="36.950000000000003" customHeight="1">
      <c r="B39" s="39"/>
      <c r="C39" s="60" t="s">
        <v>54</v>
      </c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59"/>
    </row>
    <row r="40" spans="2:56" s="1" customFormat="1" ht="6.95" customHeight="1">
      <c r="B40" s="39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59"/>
    </row>
    <row r="41" spans="2:56" s="3" customFormat="1" ht="14.45" customHeight="1">
      <c r="B41" s="62"/>
      <c r="C41" s="63" t="s">
        <v>15</v>
      </c>
      <c r="D41" s="64"/>
      <c r="E41" s="64"/>
      <c r="F41" s="64"/>
      <c r="G41" s="64"/>
      <c r="H41" s="64"/>
      <c r="I41" s="64"/>
      <c r="J41" s="64"/>
      <c r="K41" s="64"/>
      <c r="L41" s="64" t="str">
        <f>K5</f>
        <v>AQP-020</v>
      </c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5"/>
    </row>
    <row r="42" spans="2:56" s="4" customFormat="1" ht="36.950000000000003" customHeight="1">
      <c r="B42" s="66"/>
      <c r="C42" s="67" t="s">
        <v>18</v>
      </c>
      <c r="D42" s="68"/>
      <c r="E42" s="68"/>
      <c r="F42" s="68"/>
      <c r="G42" s="68"/>
      <c r="H42" s="68"/>
      <c r="I42" s="68"/>
      <c r="J42" s="68"/>
      <c r="K42" s="68"/>
      <c r="L42" s="338" t="str">
        <f>K6</f>
        <v>Obnova kanalizace a vodovodu, Oslavany, Na Vyhlídce</v>
      </c>
      <c r="M42" s="339"/>
      <c r="N42" s="339"/>
      <c r="O42" s="339"/>
      <c r="P42" s="339"/>
      <c r="Q42" s="339"/>
      <c r="R42" s="339"/>
      <c r="S42" s="339"/>
      <c r="T42" s="339"/>
      <c r="U42" s="339"/>
      <c r="V42" s="339"/>
      <c r="W42" s="339"/>
      <c r="X42" s="339"/>
      <c r="Y42" s="339"/>
      <c r="Z42" s="339"/>
      <c r="AA42" s="339"/>
      <c r="AB42" s="339"/>
      <c r="AC42" s="339"/>
      <c r="AD42" s="339"/>
      <c r="AE42" s="339"/>
      <c r="AF42" s="339"/>
      <c r="AG42" s="339"/>
      <c r="AH42" s="339"/>
      <c r="AI42" s="339"/>
      <c r="AJ42" s="339"/>
      <c r="AK42" s="339"/>
      <c r="AL42" s="339"/>
      <c r="AM42" s="339"/>
      <c r="AN42" s="339"/>
      <c r="AO42" s="339"/>
      <c r="AP42" s="68"/>
      <c r="AQ42" s="68"/>
      <c r="AR42" s="69"/>
    </row>
    <row r="43" spans="2:56" s="1" customFormat="1" ht="6.95" customHeight="1">
      <c r="B43" s="39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59"/>
    </row>
    <row r="44" spans="2:56" s="1" customFormat="1">
      <c r="B44" s="39"/>
      <c r="C44" s="63" t="s">
        <v>25</v>
      </c>
      <c r="D44" s="61"/>
      <c r="E44" s="61"/>
      <c r="F44" s="61"/>
      <c r="G44" s="61"/>
      <c r="H44" s="61"/>
      <c r="I44" s="61"/>
      <c r="J44" s="61"/>
      <c r="K44" s="61"/>
      <c r="L44" s="70" t="str">
        <f>IF(K8="","",K8)</f>
        <v xml:space="preserve"> </v>
      </c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3" t="s">
        <v>27</v>
      </c>
      <c r="AJ44" s="61"/>
      <c r="AK44" s="61"/>
      <c r="AL44" s="61"/>
      <c r="AM44" s="340" t="str">
        <f>IF(AN8= "","",AN8)</f>
        <v>7. 4. 2014</v>
      </c>
      <c r="AN44" s="340"/>
      <c r="AO44" s="61"/>
      <c r="AP44" s="61"/>
      <c r="AQ44" s="61"/>
      <c r="AR44" s="59"/>
    </row>
    <row r="45" spans="2:56" s="1" customFormat="1" ht="6.95" customHeight="1">
      <c r="B45" s="39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59"/>
    </row>
    <row r="46" spans="2:56" s="1" customFormat="1">
      <c r="B46" s="39"/>
      <c r="C46" s="63" t="s">
        <v>31</v>
      </c>
      <c r="D46" s="61"/>
      <c r="E46" s="61"/>
      <c r="F46" s="61"/>
      <c r="G46" s="61"/>
      <c r="H46" s="61"/>
      <c r="I46" s="61"/>
      <c r="J46" s="61"/>
      <c r="K46" s="61"/>
      <c r="L46" s="64" t="str">
        <f>IF(E11= "","",E11)</f>
        <v>AQUA PROCON s.r.o., Palackého třída 12, Brno</v>
      </c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3" t="s">
        <v>37</v>
      </c>
      <c r="AJ46" s="61"/>
      <c r="AK46" s="61"/>
      <c r="AL46" s="61"/>
      <c r="AM46" s="341" t="str">
        <f>IF(E17="","",E17)</f>
        <v>VHS Atelier s.r.o., Palackého třída 12, Brno</v>
      </c>
      <c r="AN46" s="341"/>
      <c r="AO46" s="341"/>
      <c r="AP46" s="341"/>
      <c r="AQ46" s="61"/>
      <c r="AR46" s="59"/>
      <c r="AS46" s="342" t="s">
        <v>55</v>
      </c>
      <c r="AT46" s="343"/>
      <c r="AU46" s="72"/>
      <c r="AV46" s="72"/>
      <c r="AW46" s="72"/>
      <c r="AX46" s="72"/>
      <c r="AY46" s="72"/>
      <c r="AZ46" s="72"/>
      <c r="BA46" s="72"/>
      <c r="BB46" s="72"/>
      <c r="BC46" s="72"/>
      <c r="BD46" s="73"/>
    </row>
    <row r="47" spans="2:56" s="1" customFormat="1">
      <c r="B47" s="39"/>
      <c r="C47" s="63" t="s">
        <v>35</v>
      </c>
      <c r="D47" s="61"/>
      <c r="E47" s="61"/>
      <c r="F47" s="61"/>
      <c r="G47" s="61"/>
      <c r="H47" s="61"/>
      <c r="I47" s="61"/>
      <c r="J47" s="61"/>
      <c r="K47" s="61"/>
      <c r="L47" s="64" t="str">
        <f>IF(E14= "Vyplň údaj","",E14)</f>
        <v/>
      </c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59"/>
      <c r="AS47" s="344"/>
      <c r="AT47" s="345"/>
      <c r="AU47" s="74"/>
      <c r="AV47" s="74"/>
      <c r="AW47" s="74"/>
      <c r="AX47" s="74"/>
      <c r="AY47" s="74"/>
      <c r="AZ47" s="74"/>
      <c r="BA47" s="74"/>
      <c r="BB47" s="74"/>
      <c r="BC47" s="74"/>
      <c r="BD47" s="75"/>
    </row>
    <row r="48" spans="2:56" s="1" customFormat="1" ht="10.9" customHeight="1">
      <c r="B48" s="39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59"/>
      <c r="AS48" s="346"/>
      <c r="AT48" s="347"/>
      <c r="AU48" s="40"/>
      <c r="AV48" s="40"/>
      <c r="AW48" s="40"/>
      <c r="AX48" s="40"/>
      <c r="AY48" s="40"/>
      <c r="AZ48" s="40"/>
      <c r="BA48" s="40"/>
      <c r="BB48" s="40"/>
      <c r="BC48" s="40"/>
      <c r="BD48" s="76"/>
    </row>
    <row r="49" spans="1:91" s="1" customFormat="1" ht="29.25" customHeight="1">
      <c r="B49" s="39"/>
      <c r="C49" s="348" t="s">
        <v>56</v>
      </c>
      <c r="D49" s="349"/>
      <c r="E49" s="349"/>
      <c r="F49" s="349"/>
      <c r="G49" s="349"/>
      <c r="H49" s="77"/>
      <c r="I49" s="350" t="s">
        <v>57</v>
      </c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349"/>
      <c r="V49" s="349"/>
      <c r="W49" s="349"/>
      <c r="X49" s="349"/>
      <c r="Y49" s="349"/>
      <c r="Z49" s="349"/>
      <c r="AA49" s="349"/>
      <c r="AB49" s="349"/>
      <c r="AC49" s="349"/>
      <c r="AD49" s="349"/>
      <c r="AE49" s="349"/>
      <c r="AF49" s="349"/>
      <c r="AG49" s="351" t="s">
        <v>58</v>
      </c>
      <c r="AH49" s="349"/>
      <c r="AI49" s="349"/>
      <c r="AJ49" s="349"/>
      <c r="AK49" s="349"/>
      <c r="AL49" s="349"/>
      <c r="AM49" s="349"/>
      <c r="AN49" s="350" t="s">
        <v>59</v>
      </c>
      <c r="AO49" s="349"/>
      <c r="AP49" s="349"/>
      <c r="AQ49" s="78" t="s">
        <v>60</v>
      </c>
      <c r="AR49" s="59"/>
      <c r="AS49" s="79" t="s">
        <v>61</v>
      </c>
      <c r="AT49" s="80" t="s">
        <v>62</v>
      </c>
      <c r="AU49" s="80" t="s">
        <v>63</v>
      </c>
      <c r="AV49" s="80" t="s">
        <v>64</v>
      </c>
      <c r="AW49" s="80" t="s">
        <v>65</v>
      </c>
      <c r="AX49" s="80" t="s">
        <v>66</v>
      </c>
      <c r="AY49" s="80" t="s">
        <v>67</v>
      </c>
      <c r="AZ49" s="80" t="s">
        <v>68</v>
      </c>
      <c r="BA49" s="80" t="s">
        <v>69</v>
      </c>
      <c r="BB49" s="80" t="s">
        <v>70</v>
      </c>
      <c r="BC49" s="80" t="s">
        <v>71</v>
      </c>
      <c r="BD49" s="81" t="s">
        <v>72</v>
      </c>
    </row>
    <row r="50" spans="1:91" s="1" customFormat="1" ht="10.9" customHeight="1">
      <c r="B50" s="39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59"/>
      <c r="AS50" s="82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4"/>
    </row>
    <row r="51" spans="1:91" s="4" customFormat="1" ht="32.450000000000003" customHeight="1">
      <c r="B51" s="66"/>
      <c r="C51" s="85" t="s">
        <v>73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355" t="e">
        <f>ROUNDUP(SUM(AG52:AG60),2)</f>
        <v>#REF!</v>
      </c>
      <c r="AH51" s="355"/>
      <c r="AI51" s="355"/>
      <c r="AJ51" s="355"/>
      <c r="AK51" s="355"/>
      <c r="AL51" s="355"/>
      <c r="AM51" s="355"/>
      <c r="AN51" s="356" t="e">
        <f t="shared" ref="AN51:AN60" si="0">SUM(AG51,AT51)</f>
        <v>#REF!</v>
      </c>
      <c r="AO51" s="356"/>
      <c r="AP51" s="356"/>
      <c r="AQ51" s="87" t="s">
        <v>22</v>
      </c>
      <c r="AR51" s="69"/>
      <c r="AS51" s="88">
        <f>ROUNDUP(SUM(AS52:AS60),2)</f>
        <v>0</v>
      </c>
      <c r="AT51" s="89" t="e">
        <f t="shared" ref="AT51:AT60" si="1">ROUNDUP(SUM(AV51:AW51),1)</f>
        <v>#REF!</v>
      </c>
      <c r="AU51" s="90" t="e">
        <f>ROUNDUP(SUM(AU52:AU60),5)</f>
        <v>#REF!</v>
      </c>
      <c r="AV51" s="89" t="e">
        <f>ROUNDUP(AZ51*L26,1)</f>
        <v>#REF!</v>
      </c>
      <c r="AW51" s="89" t="e">
        <f>ROUNDUP(BA51*L27,1)</f>
        <v>#REF!</v>
      </c>
      <c r="AX51" s="89" t="e">
        <f>ROUNDUP(BB51*L26,1)</f>
        <v>#REF!</v>
      </c>
      <c r="AY51" s="89" t="e">
        <f>ROUNDUP(BC51*L27,1)</f>
        <v>#REF!</v>
      </c>
      <c r="AZ51" s="89" t="e">
        <f>ROUNDUP(SUM(AZ52:AZ60),2)</f>
        <v>#REF!</v>
      </c>
      <c r="BA51" s="89" t="e">
        <f>ROUNDUP(SUM(BA52:BA60),2)</f>
        <v>#REF!</v>
      </c>
      <c r="BB51" s="89" t="e">
        <f>ROUNDUP(SUM(BB52:BB60),2)</f>
        <v>#REF!</v>
      </c>
      <c r="BC51" s="89" t="e">
        <f>ROUNDUP(SUM(BC52:BC60),2)</f>
        <v>#REF!</v>
      </c>
      <c r="BD51" s="91" t="e">
        <f>ROUNDUP(SUM(BD52:BD60),2)</f>
        <v>#REF!</v>
      </c>
      <c r="BS51" s="92" t="s">
        <v>74</v>
      </c>
      <c r="BT51" s="92" t="s">
        <v>75</v>
      </c>
      <c r="BU51" s="93" t="s">
        <v>76</v>
      </c>
      <c r="BV51" s="92" t="s">
        <v>77</v>
      </c>
      <c r="BW51" s="92" t="s">
        <v>7</v>
      </c>
      <c r="BX51" s="92" t="s">
        <v>78</v>
      </c>
      <c r="CL51" s="92" t="s">
        <v>22</v>
      </c>
    </row>
    <row r="52" spans="1:91" s="5" customFormat="1" ht="16.5" customHeight="1">
      <c r="A52" s="94" t="s">
        <v>79</v>
      </c>
      <c r="B52" s="95"/>
      <c r="C52" s="96"/>
      <c r="D52" s="354" t="s">
        <v>80</v>
      </c>
      <c r="E52" s="354"/>
      <c r="F52" s="354"/>
      <c r="G52" s="354"/>
      <c r="H52" s="354"/>
      <c r="I52" s="97"/>
      <c r="J52" s="354" t="s">
        <v>81</v>
      </c>
      <c r="K52" s="354"/>
      <c r="L52" s="354"/>
      <c r="M52" s="354"/>
      <c r="N52" s="354"/>
      <c r="O52" s="354"/>
      <c r="P52" s="354"/>
      <c r="Q52" s="354"/>
      <c r="R52" s="354"/>
      <c r="S52" s="354"/>
      <c r="T52" s="354"/>
      <c r="U52" s="354"/>
      <c r="V52" s="354"/>
      <c r="W52" s="354"/>
      <c r="X52" s="354"/>
      <c r="Y52" s="354"/>
      <c r="Z52" s="354"/>
      <c r="AA52" s="354"/>
      <c r="AB52" s="354"/>
      <c r="AC52" s="354"/>
      <c r="AD52" s="354"/>
      <c r="AE52" s="354"/>
      <c r="AF52" s="354"/>
      <c r="AG52" s="352">
        <f>'01_1 - Obnova kanalizace ...'!J27</f>
        <v>0</v>
      </c>
      <c r="AH52" s="353"/>
      <c r="AI52" s="353"/>
      <c r="AJ52" s="353"/>
      <c r="AK52" s="353"/>
      <c r="AL52" s="353"/>
      <c r="AM52" s="353"/>
      <c r="AN52" s="352">
        <f t="shared" si="0"/>
        <v>0</v>
      </c>
      <c r="AO52" s="353"/>
      <c r="AP52" s="353"/>
      <c r="AQ52" s="98" t="s">
        <v>82</v>
      </c>
      <c r="AR52" s="99"/>
      <c r="AS52" s="100">
        <v>0</v>
      </c>
      <c r="AT52" s="101">
        <f t="shared" si="1"/>
        <v>0</v>
      </c>
      <c r="AU52" s="102">
        <f>'01_1 - Obnova kanalizace ...'!P84</f>
        <v>0</v>
      </c>
      <c r="AV52" s="101">
        <f>'01_1 - Obnova kanalizace ...'!J30</f>
        <v>0</v>
      </c>
      <c r="AW52" s="101">
        <f>'01_1 - Obnova kanalizace ...'!J31</f>
        <v>0</v>
      </c>
      <c r="AX52" s="101">
        <f>'01_1 - Obnova kanalizace ...'!J32</f>
        <v>0</v>
      </c>
      <c r="AY52" s="101">
        <f>'01_1 - Obnova kanalizace ...'!J33</f>
        <v>0</v>
      </c>
      <c r="AZ52" s="101">
        <f>'01_1 - Obnova kanalizace ...'!F30</f>
        <v>0</v>
      </c>
      <c r="BA52" s="101">
        <f>'01_1 - Obnova kanalizace ...'!F31</f>
        <v>0</v>
      </c>
      <c r="BB52" s="101">
        <f>'01_1 - Obnova kanalizace ...'!F32</f>
        <v>0</v>
      </c>
      <c r="BC52" s="101">
        <f>'01_1 - Obnova kanalizace ...'!F33</f>
        <v>0</v>
      </c>
      <c r="BD52" s="103">
        <f>'01_1 - Obnova kanalizace ...'!F34</f>
        <v>0</v>
      </c>
      <c r="BT52" s="104" t="s">
        <v>24</v>
      </c>
      <c r="BV52" s="104" t="s">
        <v>77</v>
      </c>
      <c r="BW52" s="104" t="s">
        <v>83</v>
      </c>
      <c r="BX52" s="104" t="s">
        <v>7</v>
      </c>
      <c r="CL52" s="104" t="s">
        <v>22</v>
      </c>
      <c r="CM52" s="104" t="s">
        <v>84</v>
      </c>
    </row>
    <row r="53" spans="1:91" s="5" customFormat="1" ht="31.5" customHeight="1">
      <c r="A53" s="94" t="s">
        <v>79</v>
      </c>
      <c r="B53" s="95"/>
      <c r="C53" s="96"/>
      <c r="D53" s="354" t="s">
        <v>85</v>
      </c>
      <c r="E53" s="354"/>
      <c r="F53" s="354"/>
      <c r="G53" s="354"/>
      <c r="H53" s="354"/>
      <c r="I53" s="97"/>
      <c r="J53" s="354" t="s">
        <v>86</v>
      </c>
      <c r="K53" s="354"/>
      <c r="L53" s="354"/>
      <c r="M53" s="354"/>
      <c r="N53" s="354"/>
      <c r="O53" s="354"/>
      <c r="P53" s="354"/>
      <c r="Q53" s="354"/>
      <c r="R53" s="354"/>
      <c r="S53" s="354"/>
      <c r="T53" s="354"/>
      <c r="U53" s="354"/>
      <c r="V53" s="354"/>
      <c r="W53" s="354"/>
      <c r="X53" s="354"/>
      <c r="Y53" s="354"/>
      <c r="Z53" s="354"/>
      <c r="AA53" s="354"/>
      <c r="AB53" s="354"/>
      <c r="AC53" s="354"/>
      <c r="AD53" s="354"/>
      <c r="AE53" s="354"/>
      <c r="AF53" s="354"/>
      <c r="AG53" s="352" t="e">
        <f>#REF!</f>
        <v>#REF!</v>
      </c>
      <c r="AH53" s="353"/>
      <c r="AI53" s="353"/>
      <c r="AJ53" s="353"/>
      <c r="AK53" s="353"/>
      <c r="AL53" s="353"/>
      <c r="AM53" s="353"/>
      <c r="AN53" s="352" t="e">
        <f t="shared" si="0"/>
        <v>#REF!</v>
      </c>
      <c r="AO53" s="353"/>
      <c r="AP53" s="353"/>
      <c r="AQ53" s="98" t="s">
        <v>82</v>
      </c>
      <c r="AR53" s="99"/>
      <c r="AS53" s="100">
        <v>0</v>
      </c>
      <c r="AT53" s="101" t="e">
        <f t="shared" si="1"/>
        <v>#REF!</v>
      </c>
      <c r="AU53" s="102" t="e">
        <f>#REF!</f>
        <v>#REF!</v>
      </c>
      <c r="AV53" s="101" t="e">
        <f>#REF!</f>
        <v>#REF!</v>
      </c>
      <c r="AW53" s="101" t="e">
        <f>#REF!</f>
        <v>#REF!</v>
      </c>
      <c r="AX53" s="101" t="e">
        <f>#REF!</f>
        <v>#REF!</v>
      </c>
      <c r="AY53" s="101" t="e">
        <f>#REF!</f>
        <v>#REF!</v>
      </c>
      <c r="AZ53" s="101" t="e">
        <f>#REF!</f>
        <v>#REF!</v>
      </c>
      <c r="BA53" s="101" t="e">
        <f>#REF!</f>
        <v>#REF!</v>
      </c>
      <c r="BB53" s="101" t="e">
        <f>#REF!</f>
        <v>#REF!</v>
      </c>
      <c r="BC53" s="101" t="e">
        <f>#REF!</f>
        <v>#REF!</v>
      </c>
      <c r="BD53" s="103" t="e">
        <f>#REF!</f>
        <v>#REF!</v>
      </c>
      <c r="BT53" s="104" t="s">
        <v>24</v>
      </c>
      <c r="BV53" s="104" t="s">
        <v>77</v>
      </c>
      <c r="BW53" s="104" t="s">
        <v>87</v>
      </c>
      <c r="BX53" s="104" t="s">
        <v>7</v>
      </c>
      <c r="CL53" s="104" t="s">
        <v>22</v>
      </c>
      <c r="CM53" s="104" t="s">
        <v>84</v>
      </c>
    </row>
    <row r="54" spans="1:91" s="5" customFormat="1" ht="16.5" customHeight="1">
      <c r="A54" s="94" t="s">
        <v>79</v>
      </c>
      <c r="B54" s="95"/>
      <c r="C54" s="96"/>
      <c r="D54" s="354" t="s">
        <v>88</v>
      </c>
      <c r="E54" s="354"/>
      <c r="F54" s="354"/>
      <c r="G54" s="354"/>
      <c r="H54" s="354"/>
      <c r="I54" s="97"/>
      <c r="J54" s="354" t="s">
        <v>89</v>
      </c>
      <c r="K54" s="354"/>
      <c r="L54" s="354"/>
      <c r="M54" s="354"/>
      <c r="N54" s="354"/>
      <c r="O54" s="354"/>
      <c r="P54" s="354"/>
      <c r="Q54" s="354"/>
      <c r="R54" s="354"/>
      <c r="S54" s="354"/>
      <c r="T54" s="354"/>
      <c r="U54" s="354"/>
      <c r="V54" s="354"/>
      <c r="W54" s="354"/>
      <c r="X54" s="354"/>
      <c r="Y54" s="354"/>
      <c r="Z54" s="354"/>
      <c r="AA54" s="354"/>
      <c r="AB54" s="354"/>
      <c r="AC54" s="354"/>
      <c r="AD54" s="354"/>
      <c r="AE54" s="354"/>
      <c r="AF54" s="354"/>
      <c r="AG54" s="352" t="e">
        <f>#REF!</f>
        <v>#REF!</v>
      </c>
      <c r="AH54" s="353"/>
      <c r="AI54" s="353"/>
      <c r="AJ54" s="353"/>
      <c r="AK54" s="353"/>
      <c r="AL54" s="353"/>
      <c r="AM54" s="353"/>
      <c r="AN54" s="352" t="e">
        <f t="shared" si="0"/>
        <v>#REF!</v>
      </c>
      <c r="AO54" s="353"/>
      <c r="AP54" s="353"/>
      <c r="AQ54" s="98" t="s">
        <v>82</v>
      </c>
      <c r="AR54" s="99"/>
      <c r="AS54" s="100">
        <v>0</v>
      </c>
      <c r="AT54" s="101" t="e">
        <f t="shared" si="1"/>
        <v>#REF!</v>
      </c>
      <c r="AU54" s="102" t="e">
        <f>#REF!</f>
        <v>#REF!</v>
      </c>
      <c r="AV54" s="101" t="e">
        <f>#REF!</f>
        <v>#REF!</v>
      </c>
      <c r="AW54" s="101" t="e">
        <f>#REF!</f>
        <v>#REF!</v>
      </c>
      <c r="AX54" s="101" t="e">
        <f>#REF!</f>
        <v>#REF!</v>
      </c>
      <c r="AY54" s="101" t="e">
        <f>#REF!</f>
        <v>#REF!</v>
      </c>
      <c r="AZ54" s="101" t="e">
        <f>#REF!</f>
        <v>#REF!</v>
      </c>
      <c r="BA54" s="101" t="e">
        <f>#REF!</f>
        <v>#REF!</v>
      </c>
      <c r="BB54" s="101" t="e">
        <f>#REF!</f>
        <v>#REF!</v>
      </c>
      <c r="BC54" s="101" t="e">
        <f>#REF!</f>
        <v>#REF!</v>
      </c>
      <c r="BD54" s="103" t="e">
        <f>#REF!</f>
        <v>#REF!</v>
      </c>
      <c r="BT54" s="104" t="s">
        <v>24</v>
      </c>
      <c r="BV54" s="104" t="s">
        <v>77</v>
      </c>
      <c r="BW54" s="104" t="s">
        <v>90</v>
      </c>
      <c r="BX54" s="104" t="s">
        <v>7</v>
      </c>
      <c r="CL54" s="104" t="s">
        <v>22</v>
      </c>
      <c r="CM54" s="104" t="s">
        <v>84</v>
      </c>
    </row>
    <row r="55" spans="1:91" s="5" customFormat="1" ht="16.5" customHeight="1">
      <c r="A55" s="94" t="s">
        <v>79</v>
      </c>
      <c r="B55" s="95"/>
      <c r="C55" s="96"/>
      <c r="D55" s="354" t="s">
        <v>91</v>
      </c>
      <c r="E55" s="354"/>
      <c r="F55" s="354"/>
      <c r="G55" s="354"/>
      <c r="H55" s="354"/>
      <c r="I55" s="97"/>
      <c r="J55" s="354" t="s">
        <v>92</v>
      </c>
      <c r="K55" s="354"/>
      <c r="L55" s="354"/>
      <c r="M55" s="354"/>
      <c r="N55" s="354"/>
      <c r="O55" s="354"/>
      <c r="P55" s="354"/>
      <c r="Q55" s="354"/>
      <c r="R55" s="354"/>
      <c r="S55" s="354"/>
      <c r="T55" s="354"/>
      <c r="U55" s="354"/>
      <c r="V55" s="354"/>
      <c r="W55" s="354"/>
      <c r="X55" s="354"/>
      <c r="Y55" s="354"/>
      <c r="Z55" s="354"/>
      <c r="AA55" s="354"/>
      <c r="AB55" s="354"/>
      <c r="AC55" s="354"/>
      <c r="AD55" s="354"/>
      <c r="AE55" s="354"/>
      <c r="AF55" s="354"/>
      <c r="AG55" s="352" t="e">
        <f>#REF!</f>
        <v>#REF!</v>
      </c>
      <c r="AH55" s="353"/>
      <c r="AI55" s="353"/>
      <c r="AJ55" s="353"/>
      <c r="AK55" s="353"/>
      <c r="AL55" s="353"/>
      <c r="AM55" s="353"/>
      <c r="AN55" s="352" t="e">
        <f t="shared" si="0"/>
        <v>#REF!</v>
      </c>
      <c r="AO55" s="353"/>
      <c r="AP55" s="353"/>
      <c r="AQ55" s="98" t="s">
        <v>82</v>
      </c>
      <c r="AR55" s="99"/>
      <c r="AS55" s="100">
        <v>0</v>
      </c>
      <c r="AT55" s="101" t="e">
        <f t="shared" si="1"/>
        <v>#REF!</v>
      </c>
      <c r="AU55" s="102" t="e">
        <f>#REF!</f>
        <v>#REF!</v>
      </c>
      <c r="AV55" s="101" t="e">
        <f>#REF!</f>
        <v>#REF!</v>
      </c>
      <c r="AW55" s="101" t="e">
        <f>#REF!</f>
        <v>#REF!</v>
      </c>
      <c r="AX55" s="101" t="e">
        <f>#REF!</f>
        <v>#REF!</v>
      </c>
      <c r="AY55" s="101" t="e">
        <f>#REF!</f>
        <v>#REF!</v>
      </c>
      <c r="AZ55" s="101" t="e">
        <f>#REF!</f>
        <v>#REF!</v>
      </c>
      <c r="BA55" s="101" t="e">
        <f>#REF!</f>
        <v>#REF!</v>
      </c>
      <c r="BB55" s="101" t="e">
        <f>#REF!</f>
        <v>#REF!</v>
      </c>
      <c r="BC55" s="101" t="e">
        <f>#REF!</f>
        <v>#REF!</v>
      </c>
      <c r="BD55" s="103" t="e">
        <f>#REF!</f>
        <v>#REF!</v>
      </c>
      <c r="BT55" s="104" t="s">
        <v>24</v>
      </c>
      <c r="BV55" s="104" t="s">
        <v>77</v>
      </c>
      <c r="BW55" s="104" t="s">
        <v>93</v>
      </c>
      <c r="BX55" s="104" t="s">
        <v>7</v>
      </c>
      <c r="CL55" s="104" t="s">
        <v>22</v>
      </c>
      <c r="CM55" s="104" t="s">
        <v>84</v>
      </c>
    </row>
    <row r="56" spans="1:91" s="5" customFormat="1" ht="16.5" customHeight="1">
      <c r="A56" s="94" t="s">
        <v>79</v>
      </c>
      <c r="B56" s="95"/>
      <c r="C56" s="96"/>
      <c r="D56" s="354" t="s">
        <v>94</v>
      </c>
      <c r="E56" s="354"/>
      <c r="F56" s="354"/>
      <c r="G56" s="354"/>
      <c r="H56" s="354"/>
      <c r="I56" s="97"/>
      <c r="J56" s="354" t="s">
        <v>95</v>
      </c>
      <c r="K56" s="354"/>
      <c r="L56" s="354"/>
      <c r="M56" s="354"/>
      <c r="N56" s="354"/>
      <c r="O56" s="354"/>
      <c r="P56" s="354"/>
      <c r="Q56" s="354"/>
      <c r="R56" s="354"/>
      <c r="S56" s="354"/>
      <c r="T56" s="354"/>
      <c r="U56" s="354"/>
      <c r="V56" s="354"/>
      <c r="W56" s="354"/>
      <c r="X56" s="354"/>
      <c r="Y56" s="354"/>
      <c r="Z56" s="354"/>
      <c r="AA56" s="354"/>
      <c r="AB56" s="354"/>
      <c r="AC56" s="354"/>
      <c r="AD56" s="354"/>
      <c r="AE56" s="354"/>
      <c r="AF56" s="354"/>
      <c r="AG56" s="352" t="e">
        <f>#REF!</f>
        <v>#REF!</v>
      </c>
      <c r="AH56" s="353"/>
      <c r="AI56" s="353"/>
      <c r="AJ56" s="353"/>
      <c r="AK56" s="353"/>
      <c r="AL56" s="353"/>
      <c r="AM56" s="353"/>
      <c r="AN56" s="352" t="e">
        <f t="shared" si="0"/>
        <v>#REF!</v>
      </c>
      <c r="AO56" s="353"/>
      <c r="AP56" s="353"/>
      <c r="AQ56" s="98" t="s">
        <v>82</v>
      </c>
      <c r="AR56" s="99"/>
      <c r="AS56" s="100">
        <v>0</v>
      </c>
      <c r="AT56" s="101" t="e">
        <f t="shared" si="1"/>
        <v>#REF!</v>
      </c>
      <c r="AU56" s="102" t="e">
        <f>#REF!</f>
        <v>#REF!</v>
      </c>
      <c r="AV56" s="101" t="e">
        <f>#REF!</f>
        <v>#REF!</v>
      </c>
      <c r="AW56" s="101" t="e">
        <f>#REF!</f>
        <v>#REF!</v>
      </c>
      <c r="AX56" s="101" t="e">
        <f>#REF!</f>
        <v>#REF!</v>
      </c>
      <c r="AY56" s="101" t="e">
        <f>#REF!</f>
        <v>#REF!</v>
      </c>
      <c r="AZ56" s="101" t="e">
        <f>#REF!</f>
        <v>#REF!</v>
      </c>
      <c r="BA56" s="101" t="e">
        <f>#REF!</f>
        <v>#REF!</v>
      </c>
      <c r="BB56" s="101" t="e">
        <f>#REF!</f>
        <v>#REF!</v>
      </c>
      <c r="BC56" s="101" t="e">
        <f>#REF!</f>
        <v>#REF!</v>
      </c>
      <c r="BD56" s="103" t="e">
        <f>#REF!</f>
        <v>#REF!</v>
      </c>
      <c r="BT56" s="104" t="s">
        <v>24</v>
      </c>
      <c r="BV56" s="104" t="s">
        <v>77</v>
      </c>
      <c r="BW56" s="104" t="s">
        <v>96</v>
      </c>
      <c r="BX56" s="104" t="s">
        <v>7</v>
      </c>
      <c r="CL56" s="104" t="s">
        <v>22</v>
      </c>
      <c r="CM56" s="104" t="s">
        <v>84</v>
      </c>
    </row>
    <row r="57" spans="1:91" s="5" customFormat="1" ht="16.5" customHeight="1">
      <c r="A57" s="94" t="s">
        <v>79</v>
      </c>
      <c r="B57" s="95"/>
      <c r="C57" s="96"/>
      <c r="D57" s="354" t="s">
        <v>97</v>
      </c>
      <c r="E57" s="354"/>
      <c r="F57" s="354"/>
      <c r="G57" s="354"/>
      <c r="H57" s="354"/>
      <c r="I57" s="97"/>
      <c r="J57" s="354" t="s">
        <v>98</v>
      </c>
      <c r="K57" s="354"/>
      <c r="L57" s="354"/>
      <c r="M57" s="354"/>
      <c r="N57" s="354"/>
      <c r="O57" s="354"/>
      <c r="P57" s="354"/>
      <c r="Q57" s="354"/>
      <c r="R57" s="354"/>
      <c r="S57" s="354"/>
      <c r="T57" s="354"/>
      <c r="U57" s="354"/>
      <c r="V57" s="354"/>
      <c r="W57" s="354"/>
      <c r="X57" s="354"/>
      <c r="Y57" s="354"/>
      <c r="Z57" s="354"/>
      <c r="AA57" s="354"/>
      <c r="AB57" s="354"/>
      <c r="AC57" s="354"/>
      <c r="AD57" s="354"/>
      <c r="AE57" s="354"/>
      <c r="AF57" s="354"/>
      <c r="AG57" s="352" t="e">
        <f>#REF!</f>
        <v>#REF!</v>
      </c>
      <c r="AH57" s="353"/>
      <c r="AI57" s="353"/>
      <c r="AJ57" s="353"/>
      <c r="AK57" s="353"/>
      <c r="AL57" s="353"/>
      <c r="AM57" s="353"/>
      <c r="AN57" s="352" t="e">
        <f t="shared" si="0"/>
        <v>#REF!</v>
      </c>
      <c r="AO57" s="353"/>
      <c r="AP57" s="353"/>
      <c r="AQ57" s="98" t="s">
        <v>82</v>
      </c>
      <c r="AR57" s="99"/>
      <c r="AS57" s="100">
        <v>0</v>
      </c>
      <c r="AT57" s="101" t="e">
        <f t="shared" si="1"/>
        <v>#REF!</v>
      </c>
      <c r="AU57" s="102" t="e">
        <f>#REF!</f>
        <v>#REF!</v>
      </c>
      <c r="AV57" s="101" t="e">
        <f>#REF!</f>
        <v>#REF!</v>
      </c>
      <c r="AW57" s="101" t="e">
        <f>#REF!</f>
        <v>#REF!</v>
      </c>
      <c r="AX57" s="101" t="e">
        <f>#REF!</f>
        <v>#REF!</v>
      </c>
      <c r="AY57" s="101" t="e">
        <f>#REF!</f>
        <v>#REF!</v>
      </c>
      <c r="AZ57" s="101" t="e">
        <f>#REF!</f>
        <v>#REF!</v>
      </c>
      <c r="BA57" s="101" t="e">
        <f>#REF!</f>
        <v>#REF!</v>
      </c>
      <c r="BB57" s="101" t="e">
        <f>#REF!</f>
        <v>#REF!</v>
      </c>
      <c r="BC57" s="101" t="e">
        <f>#REF!</f>
        <v>#REF!</v>
      </c>
      <c r="BD57" s="103" t="e">
        <f>#REF!</f>
        <v>#REF!</v>
      </c>
      <c r="BT57" s="104" t="s">
        <v>24</v>
      </c>
      <c r="BV57" s="104" t="s">
        <v>77</v>
      </c>
      <c r="BW57" s="104" t="s">
        <v>99</v>
      </c>
      <c r="BX57" s="104" t="s">
        <v>7</v>
      </c>
      <c r="CL57" s="104" t="s">
        <v>22</v>
      </c>
      <c r="CM57" s="104" t="s">
        <v>84</v>
      </c>
    </row>
    <row r="58" spans="1:91" s="5" customFormat="1" ht="16.5" customHeight="1">
      <c r="A58" s="94" t="s">
        <v>79</v>
      </c>
      <c r="B58" s="95"/>
      <c r="C58" s="96"/>
      <c r="D58" s="354" t="s">
        <v>100</v>
      </c>
      <c r="E58" s="354"/>
      <c r="F58" s="354"/>
      <c r="G58" s="354"/>
      <c r="H58" s="354"/>
      <c r="I58" s="97"/>
      <c r="J58" s="354" t="s">
        <v>101</v>
      </c>
      <c r="K58" s="354"/>
      <c r="L58" s="354"/>
      <c r="M58" s="354"/>
      <c r="N58" s="354"/>
      <c r="O58" s="354"/>
      <c r="P58" s="354"/>
      <c r="Q58" s="354"/>
      <c r="R58" s="354"/>
      <c r="S58" s="354"/>
      <c r="T58" s="354"/>
      <c r="U58" s="354"/>
      <c r="V58" s="354"/>
      <c r="W58" s="354"/>
      <c r="X58" s="354"/>
      <c r="Y58" s="354"/>
      <c r="Z58" s="354"/>
      <c r="AA58" s="354"/>
      <c r="AB58" s="354"/>
      <c r="AC58" s="354"/>
      <c r="AD58" s="354"/>
      <c r="AE58" s="354"/>
      <c r="AF58" s="354"/>
      <c r="AG58" s="352" t="e">
        <f>#REF!</f>
        <v>#REF!</v>
      </c>
      <c r="AH58" s="353"/>
      <c r="AI58" s="353"/>
      <c r="AJ58" s="353"/>
      <c r="AK58" s="353"/>
      <c r="AL58" s="353"/>
      <c r="AM58" s="353"/>
      <c r="AN58" s="352" t="e">
        <f t="shared" si="0"/>
        <v>#REF!</v>
      </c>
      <c r="AO58" s="353"/>
      <c r="AP58" s="353"/>
      <c r="AQ58" s="98" t="s">
        <v>82</v>
      </c>
      <c r="AR58" s="99"/>
      <c r="AS58" s="100">
        <v>0</v>
      </c>
      <c r="AT58" s="101" t="e">
        <f t="shared" si="1"/>
        <v>#REF!</v>
      </c>
      <c r="AU58" s="102" t="e">
        <f>#REF!</f>
        <v>#REF!</v>
      </c>
      <c r="AV58" s="101" t="e">
        <f>#REF!</f>
        <v>#REF!</v>
      </c>
      <c r="AW58" s="101" t="e">
        <f>#REF!</f>
        <v>#REF!</v>
      </c>
      <c r="AX58" s="101" t="e">
        <f>#REF!</f>
        <v>#REF!</v>
      </c>
      <c r="AY58" s="101" t="e">
        <f>#REF!</f>
        <v>#REF!</v>
      </c>
      <c r="AZ58" s="101" t="e">
        <f>#REF!</f>
        <v>#REF!</v>
      </c>
      <c r="BA58" s="101" t="e">
        <f>#REF!</f>
        <v>#REF!</v>
      </c>
      <c r="BB58" s="101" t="e">
        <f>#REF!</f>
        <v>#REF!</v>
      </c>
      <c r="BC58" s="101" t="e">
        <f>#REF!</f>
        <v>#REF!</v>
      </c>
      <c r="BD58" s="103" t="e">
        <f>#REF!</f>
        <v>#REF!</v>
      </c>
      <c r="BT58" s="104" t="s">
        <v>24</v>
      </c>
      <c r="BV58" s="104" t="s">
        <v>77</v>
      </c>
      <c r="BW58" s="104" t="s">
        <v>102</v>
      </c>
      <c r="BX58" s="104" t="s">
        <v>7</v>
      </c>
      <c r="CL58" s="104" t="s">
        <v>22</v>
      </c>
      <c r="CM58" s="104" t="s">
        <v>84</v>
      </c>
    </row>
    <row r="59" spans="1:91" s="5" customFormat="1" ht="16.5" customHeight="1">
      <c r="A59" s="94" t="s">
        <v>79</v>
      </c>
      <c r="B59" s="95"/>
      <c r="C59" s="96"/>
      <c r="D59" s="354" t="s">
        <v>103</v>
      </c>
      <c r="E59" s="354"/>
      <c r="F59" s="354"/>
      <c r="G59" s="354"/>
      <c r="H59" s="354"/>
      <c r="I59" s="97"/>
      <c r="J59" s="354" t="s">
        <v>104</v>
      </c>
      <c r="K59" s="354"/>
      <c r="L59" s="354"/>
      <c r="M59" s="354"/>
      <c r="N59" s="354"/>
      <c r="O59" s="354"/>
      <c r="P59" s="354"/>
      <c r="Q59" s="354"/>
      <c r="R59" s="354"/>
      <c r="S59" s="354"/>
      <c r="T59" s="354"/>
      <c r="U59" s="354"/>
      <c r="V59" s="354"/>
      <c r="W59" s="354"/>
      <c r="X59" s="354"/>
      <c r="Y59" s="354"/>
      <c r="Z59" s="354"/>
      <c r="AA59" s="354"/>
      <c r="AB59" s="354"/>
      <c r="AC59" s="354"/>
      <c r="AD59" s="354"/>
      <c r="AE59" s="354"/>
      <c r="AF59" s="354"/>
      <c r="AG59" s="352" t="e">
        <f>#REF!</f>
        <v>#REF!</v>
      </c>
      <c r="AH59" s="353"/>
      <c r="AI59" s="353"/>
      <c r="AJ59" s="353"/>
      <c r="AK59" s="353"/>
      <c r="AL59" s="353"/>
      <c r="AM59" s="353"/>
      <c r="AN59" s="352" t="e">
        <f t="shared" si="0"/>
        <v>#REF!</v>
      </c>
      <c r="AO59" s="353"/>
      <c r="AP59" s="353"/>
      <c r="AQ59" s="98" t="s">
        <v>82</v>
      </c>
      <c r="AR59" s="99"/>
      <c r="AS59" s="100">
        <v>0</v>
      </c>
      <c r="AT59" s="101" t="e">
        <f t="shared" si="1"/>
        <v>#REF!</v>
      </c>
      <c r="AU59" s="102" t="e">
        <f>#REF!</f>
        <v>#REF!</v>
      </c>
      <c r="AV59" s="101" t="e">
        <f>#REF!</f>
        <v>#REF!</v>
      </c>
      <c r="AW59" s="101" t="e">
        <f>#REF!</f>
        <v>#REF!</v>
      </c>
      <c r="AX59" s="101" t="e">
        <f>#REF!</f>
        <v>#REF!</v>
      </c>
      <c r="AY59" s="101" t="e">
        <f>#REF!</f>
        <v>#REF!</v>
      </c>
      <c r="AZ59" s="101" t="e">
        <f>#REF!</f>
        <v>#REF!</v>
      </c>
      <c r="BA59" s="101" t="e">
        <f>#REF!</f>
        <v>#REF!</v>
      </c>
      <c r="BB59" s="101" t="e">
        <f>#REF!</f>
        <v>#REF!</v>
      </c>
      <c r="BC59" s="101" t="e">
        <f>#REF!</f>
        <v>#REF!</v>
      </c>
      <c r="BD59" s="103" t="e">
        <f>#REF!</f>
        <v>#REF!</v>
      </c>
      <c r="BT59" s="104" t="s">
        <v>24</v>
      </c>
      <c r="BV59" s="104" t="s">
        <v>77</v>
      </c>
      <c r="BW59" s="104" t="s">
        <v>105</v>
      </c>
      <c r="BX59" s="104" t="s">
        <v>7</v>
      </c>
      <c r="CL59" s="104" t="s">
        <v>22</v>
      </c>
      <c r="CM59" s="104" t="s">
        <v>84</v>
      </c>
    </row>
    <row r="60" spans="1:91" s="5" customFormat="1" ht="16.5" customHeight="1">
      <c r="A60" s="94" t="s">
        <v>79</v>
      </c>
      <c r="B60" s="95"/>
      <c r="C60" s="96"/>
      <c r="D60" s="354" t="s">
        <v>106</v>
      </c>
      <c r="E60" s="354"/>
      <c r="F60" s="354"/>
      <c r="G60" s="354"/>
      <c r="H60" s="354"/>
      <c r="I60" s="97"/>
      <c r="J60" s="354" t="s">
        <v>107</v>
      </c>
      <c r="K60" s="354"/>
      <c r="L60" s="354"/>
      <c r="M60" s="354"/>
      <c r="N60" s="354"/>
      <c r="O60" s="354"/>
      <c r="P60" s="354"/>
      <c r="Q60" s="354"/>
      <c r="R60" s="354"/>
      <c r="S60" s="354"/>
      <c r="T60" s="354"/>
      <c r="U60" s="354"/>
      <c r="V60" s="354"/>
      <c r="W60" s="354"/>
      <c r="X60" s="354"/>
      <c r="Y60" s="354"/>
      <c r="Z60" s="354"/>
      <c r="AA60" s="354"/>
      <c r="AB60" s="354"/>
      <c r="AC60" s="354"/>
      <c r="AD60" s="354"/>
      <c r="AE60" s="354"/>
      <c r="AF60" s="354"/>
      <c r="AG60" s="352" t="e">
        <f>#REF!</f>
        <v>#REF!</v>
      </c>
      <c r="AH60" s="353"/>
      <c r="AI60" s="353"/>
      <c r="AJ60" s="353"/>
      <c r="AK60" s="353"/>
      <c r="AL60" s="353"/>
      <c r="AM60" s="353"/>
      <c r="AN60" s="352" t="e">
        <f t="shared" si="0"/>
        <v>#REF!</v>
      </c>
      <c r="AO60" s="353"/>
      <c r="AP60" s="353"/>
      <c r="AQ60" s="98" t="s">
        <v>82</v>
      </c>
      <c r="AR60" s="99"/>
      <c r="AS60" s="105">
        <v>0</v>
      </c>
      <c r="AT60" s="106" t="e">
        <f t="shared" si="1"/>
        <v>#REF!</v>
      </c>
      <c r="AU60" s="107" t="e">
        <f>#REF!</f>
        <v>#REF!</v>
      </c>
      <c r="AV60" s="106" t="e">
        <f>#REF!</f>
        <v>#REF!</v>
      </c>
      <c r="AW60" s="106" t="e">
        <f>#REF!</f>
        <v>#REF!</v>
      </c>
      <c r="AX60" s="106" t="e">
        <f>#REF!</f>
        <v>#REF!</v>
      </c>
      <c r="AY60" s="106" t="e">
        <f>#REF!</f>
        <v>#REF!</v>
      </c>
      <c r="AZ60" s="106" t="e">
        <f>#REF!</f>
        <v>#REF!</v>
      </c>
      <c r="BA60" s="106" t="e">
        <f>#REF!</f>
        <v>#REF!</v>
      </c>
      <c r="BB60" s="106" t="e">
        <f>#REF!</f>
        <v>#REF!</v>
      </c>
      <c r="BC60" s="106" t="e">
        <f>#REF!</f>
        <v>#REF!</v>
      </c>
      <c r="BD60" s="108" t="e">
        <f>#REF!</f>
        <v>#REF!</v>
      </c>
      <c r="BT60" s="104" t="s">
        <v>24</v>
      </c>
      <c r="BV60" s="104" t="s">
        <v>77</v>
      </c>
      <c r="BW60" s="104" t="s">
        <v>108</v>
      </c>
      <c r="BX60" s="104" t="s">
        <v>7</v>
      </c>
      <c r="CL60" s="104" t="s">
        <v>22</v>
      </c>
      <c r="CM60" s="104" t="s">
        <v>84</v>
      </c>
    </row>
    <row r="61" spans="1:91" s="1" customFormat="1" ht="30" customHeight="1">
      <c r="B61" s="39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59"/>
    </row>
    <row r="62" spans="1:91" s="1" customFormat="1" ht="6.95" customHeight="1">
      <c r="B62" s="54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9"/>
    </row>
  </sheetData>
  <sheetProtection algorithmName="SHA-512" hashValue="3WUtIroJPB0NyzShrpxzD7sNmzMNf0XL0cuVuqV7g470/89VS17JGxF82m6GhTi77bsCnk4fUmelZ0XAOFzl1A==" saltValue="IjZsabjcy8cx+/gC3+P4uSqlvN0GSWsxHoQPO77WxAsG0P9oMiVKwd92SblslwM5oXO2UK1Wgn9yYo2gsw144Q==" spinCount="100000" sheet="1" objects="1" scenarios="1" formatColumns="0" formatRows="0"/>
  <mergeCells count="73">
    <mergeCell ref="AR2:BE2"/>
    <mergeCell ref="AN60:AP60"/>
    <mergeCell ref="AG60:AM60"/>
    <mergeCell ref="D60:H60"/>
    <mergeCell ref="J60:AF60"/>
    <mergeCell ref="AG51:AM51"/>
    <mergeCell ref="AN51:AP51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N54:AP54"/>
    <mergeCell ref="AG54:AM54"/>
    <mergeCell ref="D54:H54"/>
    <mergeCell ref="J54:AF54"/>
    <mergeCell ref="AN55:AP55"/>
    <mergeCell ref="AG55:AM55"/>
    <mergeCell ref="D55:H55"/>
    <mergeCell ref="J55:AF55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W28:AE28"/>
    <mergeCell ref="AK28:AO28"/>
    <mergeCell ref="L29:O29"/>
    <mergeCell ref="W29:AE29"/>
    <mergeCell ref="AK29:AO2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</mergeCells>
  <hyperlinks>
    <hyperlink ref="K1:S1" location="C2" display="1) Rekapitulace stavby" xr:uid="{00000000-0004-0000-0000-000000000000}"/>
    <hyperlink ref="W1:AI1" location="C51" display="2) Rekapitulace objektů stavby a soupisů prací" xr:uid="{00000000-0004-0000-0000-000001000000}"/>
    <hyperlink ref="A52" location="'01_1 - Obnova kanalizace ...'!C2" display="/" xr:uid="{00000000-0004-0000-0000-000002000000}"/>
    <hyperlink ref="A53" location="'02_r01 - SO 02 Úprava odv...'!C2" display="/" xr:uid="{00000000-0004-0000-0000-000003000000}"/>
    <hyperlink ref="A54" location="'03 - SO 03 Kanalizační př...'!C2" display="/" xr:uid="{00000000-0004-0000-0000-000004000000}"/>
    <hyperlink ref="A55" location="'04 - SO 04 Vodovodní řady'!C2" display="/" xr:uid="{00000000-0004-0000-0000-000005000000}"/>
    <hyperlink ref="A56" location="'05 - SO 05 Vodovodní příp...'!C2" display="/" xr:uid="{00000000-0004-0000-0000-000006000000}"/>
    <hyperlink ref="A57" location="'06 - SO 06 Oprava komunikace'!C2" display="/" xr:uid="{00000000-0004-0000-0000-000007000000}"/>
    <hyperlink ref="A58" location="'07 - SO 07 Podchody pod s...'!C2" display="/" xr:uid="{00000000-0004-0000-0000-000008000000}"/>
    <hyperlink ref="A59" location="'08 - SO 08 Oprava vodovod...'!C2" display="/" xr:uid="{00000000-0004-0000-0000-000009000000}"/>
    <hyperlink ref="A60" location="'09 - SO 09 Chodník'!C2" display="/" xr:uid="{00000000-0004-0000-0000-00000A000000}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R166"/>
  <sheetViews>
    <sheetView showGridLines="0" tabSelected="1" workbookViewId="0">
      <pane ySplit="1" topLeftCell="A86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80.6640625" customWidth="1"/>
    <col min="7" max="7" width="8.6640625" customWidth="1"/>
    <col min="8" max="8" width="11.1640625" customWidth="1"/>
    <col min="9" max="9" width="12.6640625" style="109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9"/>
      <c r="B1" s="110"/>
      <c r="C1" s="110"/>
      <c r="D1" s="111" t="s">
        <v>1</v>
      </c>
      <c r="E1" s="110"/>
      <c r="F1" s="112" t="s">
        <v>109</v>
      </c>
      <c r="G1" s="366" t="s">
        <v>110</v>
      </c>
      <c r="H1" s="366"/>
      <c r="I1" s="113"/>
      <c r="J1" s="112" t="s">
        <v>111</v>
      </c>
      <c r="K1" s="111" t="s">
        <v>112</v>
      </c>
      <c r="L1" s="112" t="s">
        <v>113</v>
      </c>
      <c r="M1" s="112"/>
      <c r="N1" s="112"/>
      <c r="O1" s="112"/>
      <c r="P1" s="112"/>
      <c r="Q1" s="112"/>
      <c r="R1" s="112"/>
      <c r="S1" s="112"/>
      <c r="T1" s="112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spans="1:70" ht="36.950000000000003" customHeight="1"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AT2" s="22" t="s">
        <v>83</v>
      </c>
      <c r="AZ2" s="114" t="s">
        <v>114</v>
      </c>
      <c r="BA2" s="114" t="s">
        <v>115</v>
      </c>
      <c r="BB2" s="114" t="s">
        <v>22</v>
      </c>
      <c r="BC2" s="114" t="s">
        <v>116</v>
      </c>
      <c r="BD2" s="114" t="s">
        <v>84</v>
      </c>
    </row>
    <row r="3" spans="1:70" ht="6.95" customHeight="1">
      <c r="B3" s="23"/>
      <c r="C3" s="24"/>
      <c r="D3" s="24"/>
      <c r="E3" s="24"/>
      <c r="F3" s="24"/>
      <c r="G3" s="24"/>
      <c r="H3" s="24"/>
      <c r="I3" s="115"/>
      <c r="J3" s="24"/>
      <c r="K3" s="25"/>
      <c r="AT3" s="22" t="s">
        <v>84</v>
      </c>
      <c r="AZ3" s="114" t="s">
        <v>117</v>
      </c>
      <c r="BA3" s="114" t="s">
        <v>118</v>
      </c>
      <c r="BB3" s="114" t="s">
        <v>22</v>
      </c>
      <c r="BC3" s="114" t="s">
        <v>119</v>
      </c>
      <c r="BD3" s="114" t="s">
        <v>84</v>
      </c>
    </row>
    <row r="4" spans="1:70" ht="36.950000000000003" customHeight="1">
      <c r="B4" s="26"/>
      <c r="C4" s="27"/>
      <c r="D4" s="28" t="s">
        <v>120</v>
      </c>
      <c r="E4" s="27"/>
      <c r="F4" s="27"/>
      <c r="G4" s="27"/>
      <c r="H4" s="27"/>
      <c r="I4" s="116"/>
      <c r="J4" s="27"/>
      <c r="K4" s="29"/>
      <c r="M4" s="30" t="s">
        <v>12</v>
      </c>
      <c r="AT4" s="22" t="s">
        <v>6</v>
      </c>
      <c r="AZ4" s="114" t="s">
        <v>121</v>
      </c>
      <c r="BA4" s="114" t="s">
        <v>122</v>
      </c>
      <c r="BB4" s="114" t="s">
        <v>22</v>
      </c>
      <c r="BC4" s="114" t="s">
        <v>123</v>
      </c>
      <c r="BD4" s="114" t="s">
        <v>84</v>
      </c>
    </row>
    <row r="5" spans="1:70" ht="6.95" customHeight="1">
      <c r="B5" s="26"/>
      <c r="C5" s="27"/>
      <c r="D5" s="27"/>
      <c r="E5" s="27"/>
      <c r="F5" s="27"/>
      <c r="G5" s="27"/>
      <c r="H5" s="27"/>
      <c r="I5" s="116"/>
      <c r="J5" s="27"/>
      <c r="K5" s="29"/>
      <c r="AZ5" s="114" t="s">
        <v>124</v>
      </c>
      <c r="BA5" s="114" t="s">
        <v>125</v>
      </c>
      <c r="BB5" s="114" t="s">
        <v>22</v>
      </c>
      <c r="BC5" s="114" t="s">
        <v>126</v>
      </c>
      <c r="BD5" s="114" t="s">
        <v>84</v>
      </c>
    </row>
    <row r="6" spans="1:70">
      <c r="B6" s="26"/>
      <c r="C6" s="27"/>
      <c r="D6" s="35" t="s">
        <v>18</v>
      </c>
      <c r="E6" s="27"/>
      <c r="F6" s="27"/>
      <c r="G6" s="27"/>
      <c r="H6" s="27"/>
      <c r="I6" s="116"/>
      <c r="J6" s="27"/>
      <c r="K6" s="29"/>
      <c r="AZ6" s="114" t="s">
        <v>127</v>
      </c>
      <c r="BA6" s="114" t="s">
        <v>128</v>
      </c>
      <c r="BB6" s="114" t="s">
        <v>129</v>
      </c>
      <c r="BC6" s="114" t="s">
        <v>130</v>
      </c>
      <c r="BD6" s="114" t="s">
        <v>84</v>
      </c>
    </row>
    <row r="7" spans="1:70" ht="16.5" customHeight="1">
      <c r="B7" s="26"/>
      <c r="C7" s="27"/>
      <c r="D7" s="27"/>
      <c r="E7" s="358" t="str">
        <f>'Rekapitulace stavby'!K6</f>
        <v>Obnova kanalizace a vodovodu, Oslavany, Na Vyhlídce</v>
      </c>
      <c r="F7" s="359"/>
      <c r="G7" s="359"/>
      <c r="H7" s="359"/>
      <c r="I7" s="116"/>
      <c r="J7" s="27"/>
      <c r="K7" s="29"/>
    </row>
    <row r="8" spans="1:70" s="1" customFormat="1">
      <c r="B8" s="39"/>
      <c r="C8" s="40"/>
      <c r="D8" s="35" t="s">
        <v>131</v>
      </c>
      <c r="E8" s="40"/>
      <c r="F8" s="40"/>
      <c r="G8" s="40"/>
      <c r="H8" s="40"/>
      <c r="I8" s="117"/>
      <c r="J8" s="40"/>
      <c r="K8" s="43"/>
    </row>
    <row r="9" spans="1:70" s="1" customFormat="1" ht="36.950000000000003" customHeight="1">
      <c r="B9" s="39"/>
      <c r="C9" s="40"/>
      <c r="D9" s="40"/>
      <c r="E9" s="360" t="s">
        <v>132</v>
      </c>
      <c r="F9" s="361"/>
      <c r="G9" s="361"/>
      <c r="H9" s="361"/>
      <c r="I9" s="117"/>
      <c r="J9" s="40"/>
      <c r="K9" s="43"/>
    </row>
    <row r="10" spans="1:70" s="1" customFormat="1" ht="13.5">
      <c r="B10" s="39"/>
      <c r="C10" s="40"/>
      <c r="D10" s="40"/>
      <c r="E10" s="40"/>
      <c r="F10" s="40"/>
      <c r="G10" s="40"/>
      <c r="H10" s="40"/>
      <c r="I10" s="117"/>
      <c r="J10" s="40"/>
      <c r="K10" s="43"/>
    </row>
    <row r="11" spans="1:70" s="1" customFormat="1" ht="14.45" customHeight="1">
      <c r="B11" s="39"/>
      <c r="C11" s="40"/>
      <c r="D11" s="35" t="s">
        <v>21</v>
      </c>
      <c r="E11" s="40"/>
      <c r="F11" s="33" t="s">
        <v>22</v>
      </c>
      <c r="G11" s="40"/>
      <c r="H11" s="40"/>
      <c r="I11" s="118" t="s">
        <v>23</v>
      </c>
      <c r="J11" s="33" t="s">
        <v>22</v>
      </c>
      <c r="K11" s="43"/>
    </row>
    <row r="12" spans="1:70" s="1" customFormat="1" ht="14.45" customHeight="1">
      <c r="B12" s="39"/>
      <c r="C12" s="40"/>
      <c r="D12" s="35" t="s">
        <v>25</v>
      </c>
      <c r="E12" s="40"/>
      <c r="F12" s="33" t="s">
        <v>26</v>
      </c>
      <c r="G12" s="40"/>
      <c r="H12" s="40"/>
      <c r="I12" s="118" t="s">
        <v>27</v>
      </c>
      <c r="J12" s="119" t="str">
        <f>'Rekapitulace stavby'!AN8</f>
        <v>7. 4. 2014</v>
      </c>
      <c r="K12" s="43"/>
    </row>
    <row r="13" spans="1:70" s="1" customFormat="1" ht="10.9" customHeight="1">
      <c r="B13" s="39"/>
      <c r="C13" s="40"/>
      <c r="D13" s="40"/>
      <c r="E13" s="40"/>
      <c r="F13" s="40"/>
      <c r="G13" s="40"/>
      <c r="H13" s="40"/>
      <c r="I13" s="117"/>
      <c r="J13" s="40"/>
      <c r="K13" s="43"/>
    </row>
    <row r="14" spans="1:70" s="1" customFormat="1" ht="14.45" customHeight="1">
      <c r="B14" s="39"/>
      <c r="C14" s="40"/>
      <c r="D14" s="35" t="s">
        <v>31</v>
      </c>
      <c r="E14" s="40"/>
      <c r="F14" s="40"/>
      <c r="G14" s="40"/>
      <c r="H14" s="40"/>
      <c r="I14" s="118" t="s">
        <v>32</v>
      </c>
      <c r="J14" s="33" t="s">
        <v>22</v>
      </c>
      <c r="K14" s="43"/>
    </row>
    <row r="15" spans="1:70" s="1" customFormat="1" ht="18" customHeight="1">
      <c r="B15" s="39"/>
      <c r="C15" s="40"/>
      <c r="D15" s="40"/>
      <c r="E15" s="33" t="s">
        <v>33</v>
      </c>
      <c r="F15" s="40"/>
      <c r="G15" s="40"/>
      <c r="H15" s="40"/>
      <c r="I15" s="118" t="s">
        <v>34</v>
      </c>
      <c r="J15" s="33" t="s">
        <v>22</v>
      </c>
      <c r="K15" s="43"/>
    </row>
    <row r="16" spans="1:70" s="1" customFormat="1" ht="6.95" customHeight="1">
      <c r="B16" s="39"/>
      <c r="C16" s="40"/>
      <c r="D16" s="40"/>
      <c r="E16" s="40"/>
      <c r="F16" s="40"/>
      <c r="G16" s="40"/>
      <c r="H16" s="40"/>
      <c r="I16" s="117"/>
      <c r="J16" s="40"/>
      <c r="K16" s="43"/>
    </row>
    <row r="17" spans="2:11" s="1" customFormat="1" ht="14.45" customHeight="1">
      <c r="B17" s="39"/>
      <c r="C17" s="40"/>
      <c r="D17" s="35" t="s">
        <v>35</v>
      </c>
      <c r="E17" s="40"/>
      <c r="F17" s="40"/>
      <c r="G17" s="40"/>
      <c r="H17" s="40"/>
      <c r="I17" s="118" t="s">
        <v>32</v>
      </c>
      <c r="J17" s="33" t="str">
        <f>IF('Rekapitulace stavby'!AN13="Vyplň údaj","",IF('Rekapitulace stavby'!AN13="","",'Rekapitulace stavby'!AN13))</f>
        <v/>
      </c>
      <c r="K17" s="43"/>
    </row>
    <row r="18" spans="2:11" s="1" customFormat="1" ht="18" customHeight="1">
      <c r="B18" s="39"/>
      <c r="C18" s="40"/>
      <c r="D18" s="40"/>
      <c r="E18" s="33" t="str">
        <f>IF('Rekapitulace stavby'!E14="Vyplň údaj","",IF('Rekapitulace stavby'!E14="","",'Rekapitulace stavby'!E14))</f>
        <v/>
      </c>
      <c r="F18" s="40"/>
      <c r="G18" s="40"/>
      <c r="H18" s="40"/>
      <c r="I18" s="118" t="s">
        <v>34</v>
      </c>
      <c r="J18" s="33" t="str">
        <f>IF('Rekapitulace stavby'!AN14="Vyplň údaj","",IF('Rekapitulace stavby'!AN14="","",'Rekapitulace stavby'!AN14))</f>
        <v/>
      </c>
      <c r="K18" s="43"/>
    </row>
    <row r="19" spans="2:11" s="1" customFormat="1" ht="6.95" customHeight="1">
      <c r="B19" s="39"/>
      <c r="C19" s="40"/>
      <c r="D19" s="40"/>
      <c r="E19" s="40"/>
      <c r="F19" s="40"/>
      <c r="G19" s="40"/>
      <c r="H19" s="40"/>
      <c r="I19" s="117"/>
      <c r="J19" s="40"/>
      <c r="K19" s="43"/>
    </row>
    <row r="20" spans="2:11" s="1" customFormat="1" ht="14.45" customHeight="1">
      <c r="B20" s="39"/>
      <c r="C20" s="40"/>
      <c r="D20" s="35" t="s">
        <v>37</v>
      </c>
      <c r="E20" s="40"/>
      <c r="F20" s="40"/>
      <c r="G20" s="40"/>
      <c r="H20" s="40"/>
      <c r="I20" s="118" t="s">
        <v>32</v>
      </c>
      <c r="J20" s="33" t="s">
        <v>22</v>
      </c>
      <c r="K20" s="43"/>
    </row>
    <row r="21" spans="2:11" s="1" customFormat="1" ht="18" customHeight="1">
      <c r="B21" s="39"/>
      <c r="C21" s="40"/>
      <c r="D21" s="40"/>
      <c r="E21" s="33" t="s">
        <v>38</v>
      </c>
      <c r="F21" s="40"/>
      <c r="G21" s="40"/>
      <c r="H21" s="40"/>
      <c r="I21" s="118" t="s">
        <v>34</v>
      </c>
      <c r="J21" s="33" t="s">
        <v>22</v>
      </c>
      <c r="K21" s="43"/>
    </row>
    <row r="22" spans="2:11" s="1" customFormat="1" ht="6.95" customHeight="1">
      <c r="B22" s="39"/>
      <c r="C22" s="40"/>
      <c r="D22" s="40"/>
      <c r="E22" s="40"/>
      <c r="F22" s="40"/>
      <c r="G22" s="40"/>
      <c r="H22" s="40"/>
      <c r="I22" s="117"/>
      <c r="J22" s="40"/>
      <c r="K22" s="43"/>
    </row>
    <row r="23" spans="2:11" s="1" customFormat="1" ht="14.45" customHeight="1">
      <c r="B23" s="39"/>
      <c r="C23" s="40"/>
      <c r="D23" s="35" t="s">
        <v>40</v>
      </c>
      <c r="E23" s="40"/>
      <c r="F23" s="40"/>
      <c r="G23" s="40"/>
      <c r="H23" s="40"/>
      <c r="I23" s="117"/>
      <c r="J23" s="40"/>
      <c r="K23" s="43"/>
    </row>
    <row r="24" spans="2:11" s="6" customFormat="1" ht="16.5" customHeight="1">
      <c r="B24" s="120"/>
      <c r="C24" s="121"/>
      <c r="D24" s="121"/>
      <c r="E24" s="327" t="s">
        <v>22</v>
      </c>
      <c r="F24" s="327"/>
      <c r="G24" s="327"/>
      <c r="H24" s="327"/>
      <c r="I24" s="122"/>
      <c r="J24" s="121"/>
      <c r="K24" s="123"/>
    </row>
    <row r="25" spans="2:11" s="1" customFormat="1" ht="6.95" customHeight="1">
      <c r="B25" s="39"/>
      <c r="C25" s="40"/>
      <c r="D25" s="40"/>
      <c r="E25" s="40"/>
      <c r="F25" s="40"/>
      <c r="G25" s="40"/>
      <c r="H25" s="40"/>
      <c r="I25" s="117"/>
      <c r="J25" s="40"/>
      <c r="K25" s="43"/>
    </row>
    <row r="26" spans="2:11" s="1" customFormat="1" ht="6.95" customHeight="1">
      <c r="B26" s="39"/>
      <c r="C26" s="40"/>
      <c r="D26" s="83"/>
      <c r="E26" s="83"/>
      <c r="F26" s="83"/>
      <c r="G26" s="83"/>
      <c r="H26" s="83"/>
      <c r="I26" s="124"/>
      <c r="J26" s="83"/>
      <c r="K26" s="125"/>
    </row>
    <row r="27" spans="2:11" s="1" customFormat="1" ht="25.35" customHeight="1">
      <c r="B27" s="39"/>
      <c r="C27" s="40"/>
      <c r="D27" s="126" t="s">
        <v>41</v>
      </c>
      <c r="E27" s="40"/>
      <c r="F27" s="40"/>
      <c r="G27" s="40"/>
      <c r="H27" s="40"/>
      <c r="I27" s="117"/>
      <c r="J27" s="127">
        <f>ROUNDUP(J84,2)</f>
        <v>0</v>
      </c>
      <c r="K27" s="43"/>
    </row>
    <row r="28" spans="2:11" s="1" customFormat="1" ht="6.95" customHeight="1">
      <c r="B28" s="39"/>
      <c r="C28" s="40"/>
      <c r="D28" s="83"/>
      <c r="E28" s="83"/>
      <c r="F28" s="83"/>
      <c r="G28" s="83"/>
      <c r="H28" s="83"/>
      <c r="I28" s="124"/>
      <c r="J28" s="83"/>
      <c r="K28" s="125"/>
    </row>
    <row r="29" spans="2:11" s="1" customFormat="1" ht="14.45" customHeight="1">
      <c r="B29" s="39"/>
      <c r="C29" s="40"/>
      <c r="D29" s="40"/>
      <c r="E29" s="40"/>
      <c r="F29" s="44" t="s">
        <v>43</v>
      </c>
      <c r="G29" s="40"/>
      <c r="H29" s="40"/>
      <c r="I29" s="128" t="s">
        <v>42</v>
      </c>
      <c r="J29" s="44" t="s">
        <v>44</v>
      </c>
      <c r="K29" s="43"/>
    </row>
    <row r="30" spans="2:11" s="1" customFormat="1" ht="14.45" customHeight="1">
      <c r="B30" s="39"/>
      <c r="C30" s="40"/>
      <c r="D30" s="47" t="s">
        <v>45</v>
      </c>
      <c r="E30" s="47" t="s">
        <v>46</v>
      </c>
      <c r="F30" s="129">
        <f>ROUNDUP(SUM(BE84:BE165), 2)</f>
        <v>0</v>
      </c>
      <c r="G30" s="40"/>
      <c r="H30" s="40"/>
      <c r="I30" s="130">
        <v>0.21</v>
      </c>
      <c r="J30" s="129">
        <f>ROUNDUP(ROUNDUP((SUM(BE84:BE165)), 2)*I30, 1)</f>
        <v>0</v>
      </c>
      <c r="K30" s="43"/>
    </row>
    <row r="31" spans="2:11" s="1" customFormat="1" ht="14.45" customHeight="1">
      <c r="B31" s="39"/>
      <c r="C31" s="40"/>
      <c r="D31" s="40"/>
      <c r="E31" s="47" t="s">
        <v>47</v>
      </c>
      <c r="F31" s="129">
        <f>ROUNDUP(SUM(BF84:BF165), 2)</f>
        <v>0</v>
      </c>
      <c r="G31" s="40"/>
      <c r="H31" s="40"/>
      <c r="I31" s="130">
        <v>0.15</v>
      </c>
      <c r="J31" s="129">
        <f>ROUNDUP(ROUNDUP((SUM(BF84:BF165)), 2)*I31, 1)</f>
        <v>0</v>
      </c>
      <c r="K31" s="43"/>
    </row>
    <row r="32" spans="2:11" s="1" customFormat="1" ht="14.45" hidden="1" customHeight="1">
      <c r="B32" s="39"/>
      <c r="C32" s="40"/>
      <c r="D32" s="40"/>
      <c r="E32" s="47" t="s">
        <v>48</v>
      </c>
      <c r="F32" s="129">
        <f>ROUNDUP(SUM(BG84:BG165), 2)</f>
        <v>0</v>
      </c>
      <c r="G32" s="40"/>
      <c r="H32" s="40"/>
      <c r="I32" s="130">
        <v>0.21</v>
      </c>
      <c r="J32" s="129">
        <v>0</v>
      </c>
      <c r="K32" s="43"/>
    </row>
    <row r="33" spans="2:11" s="1" customFormat="1" ht="14.45" hidden="1" customHeight="1">
      <c r="B33" s="39"/>
      <c r="C33" s="40"/>
      <c r="D33" s="40"/>
      <c r="E33" s="47" t="s">
        <v>49</v>
      </c>
      <c r="F33" s="129">
        <f>ROUNDUP(SUM(BH84:BH165), 2)</f>
        <v>0</v>
      </c>
      <c r="G33" s="40"/>
      <c r="H33" s="40"/>
      <c r="I33" s="130">
        <v>0.15</v>
      </c>
      <c r="J33" s="129">
        <v>0</v>
      </c>
      <c r="K33" s="43"/>
    </row>
    <row r="34" spans="2:11" s="1" customFormat="1" ht="14.45" hidden="1" customHeight="1">
      <c r="B34" s="39"/>
      <c r="C34" s="40"/>
      <c r="D34" s="40"/>
      <c r="E34" s="47" t="s">
        <v>50</v>
      </c>
      <c r="F34" s="129">
        <f>ROUNDUP(SUM(BI84:BI165), 2)</f>
        <v>0</v>
      </c>
      <c r="G34" s="40"/>
      <c r="H34" s="40"/>
      <c r="I34" s="130">
        <v>0</v>
      </c>
      <c r="J34" s="129">
        <v>0</v>
      </c>
      <c r="K34" s="43"/>
    </row>
    <row r="35" spans="2:11" s="1" customFormat="1" ht="6.95" customHeight="1">
      <c r="B35" s="39"/>
      <c r="C35" s="40"/>
      <c r="D35" s="40"/>
      <c r="E35" s="40"/>
      <c r="F35" s="40"/>
      <c r="G35" s="40"/>
      <c r="H35" s="40"/>
      <c r="I35" s="117"/>
      <c r="J35" s="40"/>
      <c r="K35" s="43"/>
    </row>
    <row r="36" spans="2:11" s="1" customFormat="1" ht="25.35" customHeight="1">
      <c r="B36" s="39"/>
      <c r="C36" s="131"/>
      <c r="D36" s="132" t="s">
        <v>51</v>
      </c>
      <c r="E36" s="77"/>
      <c r="F36" s="77"/>
      <c r="G36" s="133" t="s">
        <v>52</v>
      </c>
      <c r="H36" s="134" t="s">
        <v>53</v>
      </c>
      <c r="I36" s="135"/>
      <c r="J36" s="136">
        <f>SUM(J27:J34)</f>
        <v>0</v>
      </c>
      <c r="K36" s="137"/>
    </row>
    <row r="37" spans="2:11" s="1" customFormat="1" ht="14.45" customHeight="1">
      <c r="B37" s="54"/>
      <c r="C37" s="55"/>
      <c r="D37" s="55"/>
      <c r="E37" s="55"/>
      <c r="F37" s="55"/>
      <c r="G37" s="55"/>
      <c r="H37" s="55"/>
      <c r="I37" s="138"/>
      <c r="J37" s="55"/>
      <c r="K37" s="56"/>
    </row>
    <row r="41" spans="2:11" s="1" customFormat="1" ht="6.95" customHeight="1">
      <c r="B41" s="139"/>
      <c r="C41" s="140"/>
      <c r="D41" s="140"/>
      <c r="E41" s="140"/>
      <c r="F41" s="140"/>
      <c r="G41" s="140"/>
      <c r="H41" s="140"/>
      <c r="I41" s="141"/>
      <c r="J41" s="140"/>
      <c r="K41" s="142"/>
    </row>
    <row r="42" spans="2:11" s="1" customFormat="1" ht="36.950000000000003" customHeight="1">
      <c r="B42" s="39"/>
      <c r="C42" s="28" t="s">
        <v>133</v>
      </c>
      <c r="D42" s="40"/>
      <c r="E42" s="40"/>
      <c r="F42" s="40"/>
      <c r="G42" s="40"/>
      <c r="H42" s="40"/>
      <c r="I42" s="117"/>
      <c r="J42" s="40"/>
      <c r="K42" s="43"/>
    </row>
    <row r="43" spans="2:11" s="1" customFormat="1" ht="6.95" customHeight="1">
      <c r="B43" s="39"/>
      <c r="C43" s="40"/>
      <c r="D43" s="40"/>
      <c r="E43" s="40"/>
      <c r="F43" s="40"/>
      <c r="G43" s="40"/>
      <c r="H43" s="40"/>
      <c r="I43" s="117"/>
      <c r="J43" s="40"/>
      <c r="K43" s="43"/>
    </row>
    <row r="44" spans="2:11" s="1" customFormat="1" ht="14.45" customHeight="1">
      <c r="B44" s="39"/>
      <c r="C44" s="35" t="s">
        <v>18</v>
      </c>
      <c r="D44" s="40"/>
      <c r="E44" s="40"/>
      <c r="F44" s="40"/>
      <c r="G44" s="40"/>
      <c r="H44" s="40"/>
      <c r="I44" s="117"/>
      <c r="J44" s="40"/>
      <c r="K44" s="43"/>
    </row>
    <row r="45" spans="2:11" s="1" customFormat="1" ht="16.5" customHeight="1">
      <c r="B45" s="39"/>
      <c r="C45" s="40"/>
      <c r="D45" s="40"/>
      <c r="E45" s="358" t="str">
        <f>E7</f>
        <v>Obnova kanalizace a vodovodu, Oslavany, Na Vyhlídce</v>
      </c>
      <c r="F45" s="359"/>
      <c r="G45" s="359"/>
      <c r="H45" s="359"/>
      <c r="I45" s="117"/>
      <c r="J45" s="40"/>
      <c r="K45" s="43"/>
    </row>
    <row r="46" spans="2:11" s="1" customFormat="1" ht="14.45" customHeight="1">
      <c r="B46" s="39"/>
      <c r="C46" s="35" t="s">
        <v>131</v>
      </c>
      <c r="D46" s="40"/>
      <c r="E46" s="40"/>
      <c r="F46" s="40"/>
      <c r="G46" s="40"/>
      <c r="H46" s="40"/>
      <c r="I46" s="117"/>
      <c r="J46" s="40"/>
      <c r="K46" s="43"/>
    </row>
    <row r="47" spans="2:11" s="1" customFormat="1" ht="17.25" customHeight="1">
      <c r="B47" s="39"/>
      <c r="C47" s="40"/>
      <c r="D47" s="40"/>
      <c r="E47" s="360" t="str">
        <f>E9</f>
        <v>01_1 - Obnova kanalizace - 1. etapa</v>
      </c>
      <c r="F47" s="361"/>
      <c r="G47" s="361"/>
      <c r="H47" s="361"/>
      <c r="I47" s="117"/>
      <c r="J47" s="40"/>
      <c r="K47" s="43"/>
    </row>
    <row r="48" spans="2:11" s="1" customFormat="1" ht="6.95" customHeight="1">
      <c r="B48" s="39"/>
      <c r="C48" s="40"/>
      <c r="D48" s="40"/>
      <c r="E48" s="40"/>
      <c r="F48" s="40"/>
      <c r="G48" s="40"/>
      <c r="H48" s="40"/>
      <c r="I48" s="117"/>
      <c r="J48" s="40"/>
      <c r="K48" s="43"/>
    </row>
    <row r="49" spans="2:47" s="1" customFormat="1" ht="18" customHeight="1">
      <c r="B49" s="39"/>
      <c r="C49" s="35" t="s">
        <v>25</v>
      </c>
      <c r="D49" s="40"/>
      <c r="E49" s="40"/>
      <c r="F49" s="33" t="str">
        <f>F12</f>
        <v xml:space="preserve"> </v>
      </c>
      <c r="G49" s="40"/>
      <c r="H49" s="40"/>
      <c r="I49" s="118" t="s">
        <v>27</v>
      </c>
      <c r="J49" s="119" t="str">
        <f>IF(J12="","",J12)</f>
        <v>7. 4. 2014</v>
      </c>
      <c r="K49" s="43"/>
    </row>
    <row r="50" spans="2:47" s="1" customFormat="1" ht="6.95" customHeight="1">
      <c r="B50" s="39"/>
      <c r="C50" s="40"/>
      <c r="D50" s="40"/>
      <c r="E50" s="40"/>
      <c r="F50" s="40"/>
      <c r="G50" s="40"/>
      <c r="H50" s="40"/>
      <c r="I50" s="117"/>
      <c r="J50" s="40"/>
      <c r="K50" s="43"/>
    </row>
    <row r="51" spans="2:47" s="1" customFormat="1">
      <c r="B51" s="39"/>
      <c r="C51" s="35" t="s">
        <v>31</v>
      </c>
      <c r="D51" s="40"/>
      <c r="E51" s="40"/>
      <c r="F51" s="33" t="str">
        <f>E15</f>
        <v>AQUA PROCON s.r.o., Palackého třída 12, Brno</v>
      </c>
      <c r="G51" s="40"/>
      <c r="H51" s="40"/>
      <c r="I51" s="118" t="s">
        <v>37</v>
      </c>
      <c r="J51" s="327" t="str">
        <f>E21</f>
        <v>VHS Atelier s.r.o., Palackého třída 12, Brno</v>
      </c>
      <c r="K51" s="43"/>
    </row>
    <row r="52" spans="2:47" s="1" customFormat="1" ht="14.45" customHeight="1">
      <c r="B52" s="39"/>
      <c r="C52" s="35" t="s">
        <v>35</v>
      </c>
      <c r="D52" s="40"/>
      <c r="E52" s="40"/>
      <c r="F52" s="33" t="str">
        <f>IF(E18="","",E18)</f>
        <v/>
      </c>
      <c r="G52" s="40"/>
      <c r="H52" s="40"/>
      <c r="I52" s="117"/>
      <c r="J52" s="362"/>
      <c r="K52" s="43"/>
    </row>
    <row r="53" spans="2:47" s="1" customFormat="1" ht="10.35" customHeight="1">
      <c r="B53" s="39"/>
      <c r="C53" s="40"/>
      <c r="D53" s="40"/>
      <c r="E53" s="40"/>
      <c r="F53" s="40"/>
      <c r="G53" s="40"/>
      <c r="H53" s="40"/>
      <c r="I53" s="117"/>
      <c r="J53" s="40"/>
      <c r="K53" s="43"/>
    </row>
    <row r="54" spans="2:47" s="1" customFormat="1" ht="29.25" customHeight="1">
      <c r="B54" s="39"/>
      <c r="C54" s="143" t="s">
        <v>134</v>
      </c>
      <c r="D54" s="131"/>
      <c r="E54" s="131"/>
      <c r="F54" s="131"/>
      <c r="G54" s="131"/>
      <c r="H54" s="131"/>
      <c r="I54" s="144"/>
      <c r="J54" s="145" t="s">
        <v>135</v>
      </c>
      <c r="K54" s="146"/>
    </row>
    <row r="55" spans="2:47" s="1" customFormat="1" ht="10.35" customHeight="1">
      <c r="B55" s="39"/>
      <c r="C55" s="40"/>
      <c r="D55" s="40"/>
      <c r="E55" s="40"/>
      <c r="F55" s="40"/>
      <c r="G55" s="40"/>
      <c r="H55" s="40"/>
      <c r="I55" s="117"/>
      <c r="J55" s="40"/>
      <c r="K55" s="43"/>
    </row>
    <row r="56" spans="2:47" s="1" customFormat="1" ht="29.25" customHeight="1">
      <c r="B56" s="39"/>
      <c r="C56" s="147" t="s">
        <v>136</v>
      </c>
      <c r="D56" s="40"/>
      <c r="E56" s="40"/>
      <c r="F56" s="40"/>
      <c r="G56" s="40"/>
      <c r="H56" s="40"/>
      <c r="I56" s="117"/>
      <c r="J56" s="127">
        <f>J84</f>
        <v>0</v>
      </c>
      <c r="K56" s="43"/>
      <c r="AU56" s="22" t="s">
        <v>137</v>
      </c>
    </row>
    <row r="57" spans="2:47" s="7" customFormat="1" ht="24.95" customHeight="1">
      <c r="B57" s="148"/>
      <c r="C57" s="149"/>
      <c r="D57" s="150" t="s">
        <v>138</v>
      </c>
      <c r="E57" s="151"/>
      <c r="F57" s="151"/>
      <c r="G57" s="151"/>
      <c r="H57" s="151"/>
      <c r="I57" s="152"/>
      <c r="J57" s="153">
        <f>J85</f>
        <v>0</v>
      </c>
      <c r="K57" s="154"/>
    </row>
    <row r="58" spans="2:47" s="8" customFormat="1" ht="19.899999999999999" customHeight="1">
      <c r="B58" s="155"/>
      <c r="C58" s="156"/>
      <c r="D58" s="157" t="s">
        <v>139</v>
      </c>
      <c r="E58" s="158"/>
      <c r="F58" s="158"/>
      <c r="G58" s="158"/>
      <c r="H58" s="158"/>
      <c r="I58" s="159"/>
      <c r="J58" s="160">
        <f>J86</f>
        <v>0</v>
      </c>
      <c r="K58" s="161"/>
    </row>
    <row r="59" spans="2:47" s="8" customFormat="1" ht="19.899999999999999" customHeight="1">
      <c r="B59" s="155"/>
      <c r="C59" s="156"/>
      <c r="D59" s="157" t="s">
        <v>140</v>
      </c>
      <c r="E59" s="158"/>
      <c r="F59" s="158"/>
      <c r="G59" s="158"/>
      <c r="H59" s="158"/>
      <c r="I59" s="159"/>
      <c r="J59" s="160">
        <f>J122</f>
        <v>0</v>
      </c>
      <c r="K59" s="161"/>
    </row>
    <row r="60" spans="2:47" s="8" customFormat="1" ht="19.899999999999999" customHeight="1">
      <c r="B60" s="155"/>
      <c r="C60" s="156"/>
      <c r="D60" s="157" t="s">
        <v>141</v>
      </c>
      <c r="E60" s="158"/>
      <c r="F60" s="158"/>
      <c r="G60" s="158"/>
      <c r="H60" s="158"/>
      <c r="I60" s="159"/>
      <c r="J60" s="160">
        <f>J135</f>
        <v>0</v>
      </c>
      <c r="K60" s="161"/>
    </row>
    <row r="61" spans="2:47" s="8" customFormat="1" ht="19.899999999999999" customHeight="1">
      <c r="B61" s="155"/>
      <c r="C61" s="156"/>
      <c r="D61" s="157" t="s">
        <v>142</v>
      </c>
      <c r="E61" s="158"/>
      <c r="F61" s="158"/>
      <c r="G61" s="158"/>
      <c r="H61" s="158"/>
      <c r="I61" s="159"/>
      <c r="J61" s="160">
        <f>J156</f>
        <v>0</v>
      </c>
      <c r="K61" s="161"/>
    </row>
    <row r="62" spans="2:47" s="7" customFormat="1" ht="24.95" customHeight="1">
      <c r="B62" s="148"/>
      <c r="C62" s="149"/>
      <c r="D62" s="150" t="s">
        <v>143</v>
      </c>
      <c r="E62" s="151"/>
      <c r="F62" s="151"/>
      <c r="G62" s="151"/>
      <c r="H62" s="151"/>
      <c r="I62" s="152"/>
      <c r="J62" s="153">
        <f>J158</f>
        <v>0</v>
      </c>
      <c r="K62" s="154"/>
    </row>
    <row r="63" spans="2:47" s="8" customFormat="1" ht="19.899999999999999" customHeight="1">
      <c r="B63" s="155"/>
      <c r="C63" s="156"/>
      <c r="D63" s="157" t="s">
        <v>144</v>
      </c>
      <c r="E63" s="158"/>
      <c r="F63" s="158"/>
      <c r="G63" s="158"/>
      <c r="H63" s="158"/>
      <c r="I63" s="159"/>
      <c r="J63" s="160">
        <f>J159</f>
        <v>0</v>
      </c>
      <c r="K63" s="161"/>
    </row>
    <row r="64" spans="2:47" s="8" customFormat="1" ht="19.899999999999999" customHeight="1">
      <c r="B64" s="155"/>
      <c r="C64" s="156"/>
      <c r="D64" s="157" t="s">
        <v>145</v>
      </c>
      <c r="E64" s="158"/>
      <c r="F64" s="158"/>
      <c r="G64" s="158"/>
      <c r="H64" s="158"/>
      <c r="I64" s="159"/>
      <c r="J64" s="160">
        <f>J163</f>
        <v>0</v>
      </c>
      <c r="K64" s="161"/>
    </row>
    <row r="65" spans="2:12" s="1" customFormat="1" ht="21.75" customHeight="1">
      <c r="B65" s="39"/>
      <c r="C65" s="40"/>
      <c r="D65" s="40"/>
      <c r="E65" s="40"/>
      <c r="F65" s="40"/>
      <c r="G65" s="40"/>
      <c r="H65" s="40"/>
      <c r="I65" s="117"/>
      <c r="J65" s="40"/>
      <c r="K65" s="43"/>
    </row>
    <row r="66" spans="2:12" s="1" customFormat="1" ht="6.95" customHeight="1">
      <c r="B66" s="54"/>
      <c r="C66" s="55"/>
      <c r="D66" s="55"/>
      <c r="E66" s="55"/>
      <c r="F66" s="55"/>
      <c r="G66" s="55"/>
      <c r="H66" s="55"/>
      <c r="I66" s="138"/>
      <c r="J66" s="55"/>
      <c r="K66" s="56"/>
    </row>
    <row r="70" spans="2:12" s="1" customFormat="1" ht="6.95" customHeight="1">
      <c r="B70" s="57"/>
      <c r="C70" s="58"/>
      <c r="D70" s="58"/>
      <c r="E70" s="58"/>
      <c r="F70" s="58"/>
      <c r="G70" s="58"/>
      <c r="H70" s="58"/>
      <c r="I70" s="141"/>
      <c r="J70" s="58"/>
      <c r="K70" s="58"/>
      <c r="L70" s="59"/>
    </row>
    <row r="71" spans="2:12" s="1" customFormat="1" ht="36.950000000000003" customHeight="1">
      <c r="B71" s="39"/>
      <c r="C71" s="60" t="s">
        <v>146</v>
      </c>
      <c r="D71" s="61"/>
      <c r="E71" s="61"/>
      <c r="F71" s="61"/>
      <c r="G71" s="61"/>
      <c r="H71" s="61"/>
      <c r="I71" s="162"/>
      <c r="J71" s="61"/>
      <c r="K71" s="61"/>
      <c r="L71" s="59"/>
    </row>
    <row r="72" spans="2:12" s="1" customFormat="1" ht="6.95" customHeight="1">
      <c r="B72" s="39"/>
      <c r="C72" s="61"/>
      <c r="D72" s="61"/>
      <c r="E72" s="61"/>
      <c r="F72" s="61"/>
      <c r="G72" s="61"/>
      <c r="H72" s="61"/>
      <c r="I72" s="162"/>
      <c r="J72" s="61"/>
      <c r="K72" s="61"/>
      <c r="L72" s="59"/>
    </row>
    <row r="73" spans="2:12" s="1" customFormat="1" ht="14.45" customHeight="1">
      <c r="B73" s="39"/>
      <c r="C73" s="63" t="s">
        <v>18</v>
      </c>
      <c r="D73" s="61"/>
      <c r="E73" s="61"/>
      <c r="F73" s="61"/>
      <c r="G73" s="61"/>
      <c r="H73" s="61"/>
      <c r="I73" s="162"/>
      <c r="J73" s="61"/>
      <c r="K73" s="61"/>
      <c r="L73" s="59"/>
    </row>
    <row r="74" spans="2:12" s="1" customFormat="1" ht="16.5" customHeight="1">
      <c r="B74" s="39"/>
      <c r="C74" s="61"/>
      <c r="D74" s="61"/>
      <c r="E74" s="363" t="str">
        <f>E7</f>
        <v>Obnova kanalizace a vodovodu, Oslavany, Na Vyhlídce</v>
      </c>
      <c r="F74" s="364"/>
      <c r="G74" s="364"/>
      <c r="H74" s="364"/>
      <c r="I74" s="162"/>
      <c r="J74" s="61"/>
      <c r="K74" s="61"/>
      <c r="L74" s="59"/>
    </row>
    <row r="75" spans="2:12" s="1" customFormat="1" ht="14.45" customHeight="1">
      <c r="B75" s="39"/>
      <c r="C75" s="63" t="s">
        <v>131</v>
      </c>
      <c r="D75" s="61"/>
      <c r="E75" s="61"/>
      <c r="F75" s="61"/>
      <c r="G75" s="61"/>
      <c r="H75" s="61"/>
      <c r="I75" s="162"/>
      <c r="J75" s="61"/>
      <c r="K75" s="61"/>
      <c r="L75" s="59"/>
    </row>
    <row r="76" spans="2:12" s="1" customFormat="1" ht="17.25" customHeight="1">
      <c r="B76" s="39"/>
      <c r="C76" s="61"/>
      <c r="D76" s="61"/>
      <c r="E76" s="338" t="str">
        <f>E9</f>
        <v>01_1 - Obnova kanalizace - 1. etapa</v>
      </c>
      <c r="F76" s="365"/>
      <c r="G76" s="365"/>
      <c r="H76" s="365"/>
      <c r="I76" s="162"/>
      <c r="J76" s="61"/>
      <c r="K76" s="61"/>
      <c r="L76" s="59"/>
    </row>
    <row r="77" spans="2:12" s="1" customFormat="1" ht="6.95" customHeight="1">
      <c r="B77" s="39"/>
      <c r="C77" s="61"/>
      <c r="D77" s="61"/>
      <c r="E77" s="61"/>
      <c r="F77" s="61"/>
      <c r="G77" s="61"/>
      <c r="H77" s="61"/>
      <c r="I77" s="162"/>
      <c r="J77" s="61"/>
      <c r="K77" s="61"/>
      <c r="L77" s="59"/>
    </row>
    <row r="78" spans="2:12" s="1" customFormat="1" ht="18" customHeight="1">
      <c r="B78" s="39"/>
      <c r="C78" s="63" t="s">
        <v>25</v>
      </c>
      <c r="D78" s="61"/>
      <c r="E78" s="61"/>
      <c r="F78" s="163" t="str">
        <f>F12</f>
        <v xml:space="preserve"> </v>
      </c>
      <c r="G78" s="61"/>
      <c r="H78" s="61"/>
      <c r="I78" s="164" t="s">
        <v>27</v>
      </c>
      <c r="J78" s="71" t="str">
        <f>IF(J12="","",J12)</f>
        <v>7. 4. 2014</v>
      </c>
      <c r="K78" s="61"/>
      <c r="L78" s="59"/>
    </row>
    <row r="79" spans="2:12" s="1" customFormat="1" ht="6.95" customHeight="1">
      <c r="B79" s="39"/>
      <c r="C79" s="61"/>
      <c r="D79" s="61"/>
      <c r="E79" s="61"/>
      <c r="F79" s="61"/>
      <c r="G79" s="61"/>
      <c r="H79" s="61"/>
      <c r="I79" s="162"/>
      <c r="J79" s="61"/>
      <c r="K79" s="61"/>
      <c r="L79" s="59"/>
    </row>
    <row r="80" spans="2:12" s="1" customFormat="1">
      <c r="B80" s="39"/>
      <c r="C80" s="63" t="s">
        <v>31</v>
      </c>
      <c r="D80" s="61"/>
      <c r="E80" s="61"/>
      <c r="F80" s="163" t="str">
        <f>E15</f>
        <v>AQUA PROCON s.r.o., Palackého třída 12, Brno</v>
      </c>
      <c r="G80" s="61"/>
      <c r="H80" s="61"/>
      <c r="I80" s="164" t="s">
        <v>37</v>
      </c>
      <c r="J80" s="163" t="str">
        <f>E21</f>
        <v>VHS Atelier s.r.o., Palackého třída 12, Brno</v>
      </c>
      <c r="K80" s="61"/>
      <c r="L80" s="59"/>
    </row>
    <row r="81" spans="2:65" s="1" customFormat="1" ht="14.45" customHeight="1">
      <c r="B81" s="39"/>
      <c r="C81" s="63" t="s">
        <v>35</v>
      </c>
      <c r="D81" s="61"/>
      <c r="E81" s="61"/>
      <c r="F81" s="163" t="str">
        <f>IF(E18="","",E18)</f>
        <v/>
      </c>
      <c r="G81" s="61"/>
      <c r="H81" s="61"/>
      <c r="I81" s="162"/>
      <c r="J81" s="61"/>
      <c r="K81" s="61"/>
      <c r="L81" s="59"/>
    </row>
    <row r="82" spans="2:65" s="1" customFormat="1" ht="10.35" customHeight="1">
      <c r="B82" s="39"/>
      <c r="C82" s="61"/>
      <c r="D82" s="61"/>
      <c r="E82" s="61"/>
      <c r="F82" s="61"/>
      <c r="G82" s="61"/>
      <c r="H82" s="61"/>
      <c r="I82" s="162"/>
      <c r="J82" s="61"/>
      <c r="K82" s="61"/>
      <c r="L82" s="59"/>
    </row>
    <row r="83" spans="2:65" s="9" customFormat="1" ht="29.25" customHeight="1">
      <c r="B83" s="165"/>
      <c r="C83" s="166" t="s">
        <v>147</v>
      </c>
      <c r="D83" s="167" t="s">
        <v>60</v>
      </c>
      <c r="E83" s="167" t="s">
        <v>56</v>
      </c>
      <c r="F83" s="167" t="s">
        <v>148</v>
      </c>
      <c r="G83" s="167" t="s">
        <v>149</v>
      </c>
      <c r="H83" s="167" t="s">
        <v>150</v>
      </c>
      <c r="I83" s="168" t="s">
        <v>151</v>
      </c>
      <c r="J83" s="167" t="s">
        <v>135</v>
      </c>
      <c r="K83" s="169" t="s">
        <v>152</v>
      </c>
      <c r="L83" s="170"/>
      <c r="M83" s="79" t="s">
        <v>153</v>
      </c>
      <c r="N83" s="80" t="s">
        <v>45</v>
      </c>
      <c r="O83" s="80" t="s">
        <v>154</v>
      </c>
      <c r="P83" s="80" t="s">
        <v>155</v>
      </c>
      <c r="Q83" s="80" t="s">
        <v>156</v>
      </c>
      <c r="R83" s="80" t="s">
        <v>157</v>
      </c>
      <c r="S83" s="80" t="s">
        <v>158</v>
      </c>
      <c r="T83" s="81" t="s">
        <v>159</v>
      </c>
    </row>
    <row r="84" spans="2:65" s="1" customFormat="1" ht="29.25" customHeight="1">
      <c r="B84" s="39"/>
      <c r="C84" s="85" t="s">
        <v>136</v>
      </c>
      <c r="D84" s="61"/>
      <c r="E84" s="61"/>
      <c r="F84" s="61"/>
      <c r="G84" s="61"/>
      <c r="H84" s="61"/>
      <c r="I84" s="162"/>
      <c r="J84" s="171">
        <f>BK84</f>
        <v>0</v>
      </c>
      <c r="K84" s="61"/>
      <c r="L84" s="59"/>
      <c r="M84" s="82"/>
      <c r="N84" s="83"/>
      <c r="O84" s="83"/>
      <c r="P84" s="172">
        <f>P85+P158</f>
        <v>0</v>
      </c>
      <c r="Q84" s="83"/>
      <c r="R84" s="172">
        <f>R85+R158</f>
        <v>663.24044552999999</v>
      </c>
      <c r="S84" s="83"/>
      <c r="T84" s="173">
        <f>T85+T158</f>
        <v>0</v>
      </c>
      <c r="AT84" s="22" t="s">
        <v>74</v>
      </c>
      <c r="AU84" s="22" t="s">
        <v>137</v>
      </c>
      <c r="BK84" s="174">
        <f>BK85+BK158</f>
        <v>0</v>
      </c>
    </row>
    <row r="85" spans="2:65" s="10" customFormat="1" ht="37.35" customHeight="1">
      <c r="B85" s="175"/>
      <c r="C85" s="176"/>
      <c r="D85" s="177" t="s">
        <v>74</v>
      </c>
      <c r="E85" s="178" t="s">
        <v>160</v>
      </c>
      <c r="F85" s="178" t="s">
        <v>161</v>
      </c>
      <c r="G85" s="176"/>
      <c r="H85" s="176"/>
      <c r="I85" s="179"/>
      <c r="J85" s="180">
        <f>BK85</f>
        <v>0</v>
      </c>
      <c r="K85" s="176"/>
      <c r="L85" s="181"/>
      <c r="M85" s="182"/>
      <c r="N85" s="183"/>
      <c r="O85" s="183"/>
      <c r="P85" s="184">
        <f>P86+P122+P135+P156</f>
        <v>0</v>
      </c>
      <c r="Q85" s="183"/>
      <c r="R85" s="184">
        <f>R86+R122+R135+R156</f>
        <v>663.24044552999999</v>
      </c>
      <c r="S85" s="183"/>
      <c r="T85" s="185">
        <f>T86+T122+T135+T156</f>
        <v>0</v>
      </c>
      <c r="AR85" s="186" t="s">
        <v>24</v>
      </c>
      <c r="AT85" s="187" t="s">
        <v>74</v>
      </c>
      <c r="AU85" s="187" t="s">
        <v>75</v>
      </c>
      <c r="AY85" s="186" t="s">
        <v>162</v>
      </c>
      <c r="BK85" s="188">
        <f>BK86+BK122+BK135+BK156</f>
        <v>0</v>
      </c>
    </row>
    <row r="86" spans="2:65" s="10" customFormat="1" ht="19.899999999999999" customHeight="1">
      <c r="B86" s="175"/>
      <c r="C86" s="176"/>
      <c r="D86" s="177" t="s">
        <v>74</v>
      </c>
      <c r="E86" s="189" t="s">
        <v>24</v>
      </c>
      <c r="F86" s="189" t="s">
        <v>163</v>
      </c>
      <c r="G86" s="176"/>
      <c r="H86" s="176"/>
      <c r="I86" s="179"/>
      <c r="J86" s="190">
        <f>BK86</f>
        <v>0</v>
      </c>
      <c r="K86" s="176"/>
      <c r="L86" s="181"/>
      <c r="M86" s="182"/>
      <c r="N86" s="183"/>
      <c r="O86" s="183"/>
      <c r="P86" s="184">
        <f>SUM(P87:P121)</f>
        <v>0</v>
      </c>
      <c r="Q86" s="183"/>
      <c r="R86" s="184">
        <f>SUM(R87:R121)</f>
        <v>610.44651199999998</v>
      </c>
      <c r="S86" s="183"/>
      <c r="T86" s="185">
        <f>SUM(T87:T121)</f>
        <v>0</v>
      </c>
      <c r="AR86" s="186" t="s">
        <v>24</v>
      </c>
      <c r="AT86" s="187" t="s">
        <v>74</v>
      </c>
      <c r="AU86" s="187" t="s">
        <v>24</v>
      </c>
      <c r="AY86" s="186" t="s">
        <v>162</v>
      </c>
      <c r="BK86" s="188">
        <f>SUM(BK87:BK121)</f>
        <v>0</v>
      </c>
    </row>
    <row r="87" spans="2:65" s="1" customFormat="1" ht="16.5" customHeight="1">
      <c r="B87" s="39"/>
      <c r="C87" s="191" t="s">
        <v>24</v>
      </c>
      <c r="D87" s="191" t="s">
        <v>164</v>
      </c>
      <c r="E87" s="192" t="s">
        <v>165</v>
      </c>
      <c r="F87" s="193" t="s">
        <v>166</v>
      </c>
      <c r="G87" s="194" t="s">
        <v>167</v>
      </c>
      <c r="H87" s="195">
        <v>50</v>
      </c>
      <c r="I87" s="196"/>
      <c r="J87" s="197">
        <f>ROUND(I87*H87,2)</f>
        <v>0</v>
      </c>
      <c r="K87" s="193" t="s">
        <v>168</v>
      </c>
      <c r="L87" s="59"/>
      <c r="M87" s="198" t="s">
        <v>22</v>
      </c>
      <c r="N87" s="199" t="s">
        <v>46</v>
      </c>
      <c r="O87" s="40"/>
      <c r="P87" s="200">
        <f>O87*H87</f>
        <v>0</v>
      </c>
      <c r="Q87" s="200">
        <v>0</v>
      </c>
      <c r="R87" s="200">
        <f>Q87*H87</f>
        <v>0</v>
      </c>
      <c r="S87" s="200">
        <v>0</v>
      </c>
      <c r="T87" s="201">
        <f>S87*H87</f>
        <v>0</v>
      </c>
      <c r="AR87" s="22" t="s">
        <v>169</v>
      </c>
      <c r="AT87" s="22" t="s">
        <v>164</v>
      </c>
      <c r="AU87" s="22" t="s">
        <v>84</v>
      </c>
      <c r="AY87" s="22" t="s">
        <v>162</v>
      </c>
      <c r="BE87" s="202">
        <f>IF(N87="základní",J87,0)</f>
        <v>0</v>
      </c>
      <c r="BF87" s="202">
        <f>IF(N87="snížená",J87,0)</f>
        <v>0</v>
      </c>
      <c r="BG87" s="202">
        <f>IF(N87="zákl. přenesená",J87,0)</f>
        <v>0</v>
      </c>
      <c r="BH87" s="202">
        <f>IF(N87="sníž. přenesená",J87,0)</f>
        <v>0</v>
      </c>
      <c r="BI87" s="202">
        <f>IF(N87="nulová",J87,0)</f>
        <v>0</v>
      </c>
      <c r="BJ87" s="22" t="s">
        <v>24</v>
      </c>
      <c r="BK87" s="202">
        <f>ROUND(I87*H87,2)</f>
        <v>0</v>
      </c>
      <c r="BL87" s="22" t="s">
        <v>169</v>
      </c>
      <c r="BM87" s="22" t="s">
        <v>170</v>
      </c>
    </row>
    <row r="88" spans="2:65" s="1" customFormat="1" ht="25.5" customHeight="1">
      <c r="B88" s="39"/>
      <c r="C88" s="191" t="s">
        <v>84</v>
      </c>
      <c r="D88" s="191" t="s">
        <v>164</v>
      </c>
      <c r="E88" s="192" t="s">
        <v>171</v>
      </c>
      <c r="F88" s="193" t="s">
        <v>172</v>
      </c>
      <c r="G88" s="194" t="s">
        <v>173</v>
      </c>
      <c r="H88" s="195">
        <v>8</v>
      </c>
      <c r="I88" s="196"/>
      <c r="J88" s="197">
        <f>ROUND(I88*H88,2)</f>
        <v>0</v>
      </c>
      <c r="K88" s="193" t="s">
        <v>168</v>
      </c>
      <c r="L88" s="59"/>
      <c r="M88" s="198" t="s">
        <v>22</v>
      </c>
      <c r="N88" s="199" t="s">
        <v>46</v>
      </c>
      <c r="O88" s="40"/>
      <c r="P88" s="200">
        <f>O88*H88</f>
        <v>0</v>
      </c>
      <c r="Q88" s="200">
        <v>0</v>
      </c>
      <c r="R88" s="200">
        <f>Q88*H88</f>
        <v>0</v>
      </c>
      <c r="S88" s="200">
        <v>0</v>
      </c>
      <c r="T88" s="201">
        <f>S88*H88</f>
        <v>0</v>
      </c>
      <c r="AR88" s="22" t="s">
        <v>169</v>
      </c>
      <c r="AT88" s="22" t="s">
        <v>164</v>
      </c>
      <c r="AU88" s="22" t="s">
        <v>84</v>
      </c>
      <c r="AY88" s="22" t="s">
        <v>162</v>
      </c>
      <c r="BE88" s="202">
        <f>IF(N88="základní",J88,0)</f>
        <v>0</v>
      </c>
      <c r="BF88" s="202">
        <f>IF(N88="snížená",J88,0)</f>
        <v>0</v>
      </c>
      <c r="BG88" s="202">
        <f>IF(N88="zákl. přenesená",J88,0)</f>
        <v>0</v>
      </c>
      <c r="BH88" s="202">
        <f>IF(N88="sníž. přenesená",J88,0)</f>
        <v>0</v>
      </c>
      <c r="BI88" s="202">
        <f>IF(N88="nulová",J88,0)</f>
        <v>0</v>
      </c>
      <c r="BJ88" s="22" t="s">
        <v>24</v>
      </c>
      <c r="BK88" s="202">
        <f>ROUND(I88*H88,2)</f>
        <v>0</v>
      </c>
      <c r="BL88" s="22" t="s">
        <v>169</v>
      </c>
      <c r="BM88" s="22" t="s">
        <v>174</v>
      </c>
    </row>
    <row r="89" spans="2:65" s="1" customFormat="1" ht="16.5" customHeight="1">
      <c r="B89" s="39"/>
      <c r="C89" s="191" t="s">
        <v>175</v>
      </c>
      <c r="D89" s="191" t="s">
        <v>164</v>
      </c>
      <c r="E89" s="192" t="s">
        <v>176</v>
      </c>
      <c r="F89" s="193" t="s">
        <v>177</v>
      </c>
      <c r="G89" s="194" t="s">
        <v>178</v>
      </c>
      <c r="H89" s="195">
        <v>8</v>
      </c>
      <c r="I89" s="196"/>
      <c r="J89" s="197">
        <f>ROUND(I89*H89,2)</f>
        <v>0</v>
      </c>
      <c r="K89" s="193" t="s">
        <v>168</v>
      </c>
      <c r="L89" s="59"/>
      <c r="M89" s="198" t="s">
        <v>22</v>
      </c>
      <c r="N89" s="199" t="s">
        <v>46</v>
      </c>
      <c r="O89" s="40"/>
      <c r="P89" s="200">
        <f>O89*H89</f>
        <v>0</v>
      </c>
      <c r="Q89" s="200">
        <v>3.6900000000000002E-2</v>
      </c>
      <c r="R89" s="200">
        <f>Q89*H89</f>
        <v>0.29520000000000002</v>
      </c>
      <c r="S89" s="200">
        <v>0</v>
      </c>
      <c r="T89" s="201">
        <f>S89*H89</f>
        <v>0</v>
      </c>
      <c r="AR89" s="22" t="s">
        <v>169</v>
      </c>
      <c r="AT89" s="22" t="s">
        <v>164</v>
      </c>
      <c r="AU89" s="22" t="s">
        <v>84</v>
      </c>
      <c r="AY89" s="22" t="s">
        <v>162</v>
      </c>
      <c r="BE89" s="202">
        <f>IF(N89="základní",J89,0)</f>
        <v>0</v>
      </c>
      <c r="BF89" s="202">
        <f>IF(N89="snížená",J89,0)</f>
        <v>0</v>
      </c>
      <c r="BG89" s="202">
        <f>IF(N89="zákl. přenesená",J89,0)</f>
        <v>0</v>
      </c>
      <c r="BH89" s="202">
        <f>IF(N89="sníž. přenesená",J89,0)</f>
        <v>0</v>
      </c>
      <c r="BI89" s="202">
        <f>IF(N89="nulová",J89,0)</f>
        <v>0</v>
      </c>
      <c r="BJ89" s="22" t="s">
        <v>24</v>
      </c>
      <c r="BK89" s="202">
        <f>ROUND(I89*H89,2)</f>
        <v>0</v>
      </c>
      <c r="BL89" s="22" t="s">
        <v>169</v>
      </c>
      <c r="BM89" s="22" t="s">
        <v>179</v>
      </c>
    </row>
    <row r="90" spans="2:65" s="11" customFormat="1" ht="13.5">
      <c r="B90" s="203"/>
      <c r="C90" s="204"/>
      <c r="D90" s="205" t="s">
        <v>180</v>
      </c>
      <c r="E90" s="206" t="s">
        <v>22</v>
      </c>
      <c r="F90" s="207" t="s">
        <v>181</v>
      </c>
      <c r="G90" s="204"/>
      <c r="H90" s="208">
        <v>8</v>
      </c>
      <c r="I90" s="209"/>
      <c r="J90" s="204"/>
      <c r="K90" s="204"/>
      <c r="L90" s="210"/>
      <c r="M90" s="211"/>
      <c r="N90" s="212"/>
      <c r="O90" s="212"/>
      <c r="P90" s="212"/>
      <c r="Q90" s="212"/>
      <c r="R90" s="212"/>
      <c r="S90" s="212"/>
      <c r="T90" s="213"/>
      <c r="AT90" s="214" t="s">
        <v>180</v>
      </c>
      <c r="AU90" s="214" t="s">
        <v>84</v>
      </c>
      <c r="AV90" s="11" t="s">
        <v>84</v>
      </c>
      <c r="AW90" s="11" t="s">
        <v>39</v>
      </c>
      <c r="AX90" s="11" t="s">
        <v>24</v>
      </c>
      <c r="AY90" s="214" t="s">
        <v>162</v>
      </c>
    </row>
    <row r="91" spans="2:65" s="1" customFormat="1" ht="16.5" customHeight="1">
      <c r="B91" s="39"/>
      <c r="C91" s="191" t="s">
        <v>169</v>
      </c>
      <c r="D91" s="191" t="s">
        <v>164</v>
      </c>
      <c r="E91" s="192" t="s">
        <v>182</v>
      </c>
      <c r="F91" s="193" t="s">
        <v>183</v>
      </c>
      <c r="G91" s="194" t="s">
        <v>184</v>
      </c>
      <c r="H91" s="195">
        <v>18.3</v>
      </c>
      <c r="I91" s="196"/>
      <c r="J91" s="197">
        <f>ROUND(I91*H91,2)</f>
        <v>0</v>
      </c>
      <c r="K91" s="193" t="s">
        <v>168</v>
      </c>
      <c r="L91" s="59"/>
      <c r="M91" s="198" t="s">
        <v>22</v>
      </c>
      <c r="N91" s="199" t="s">
        <v>46</v>
      </c>
      <c r="O91" s="40"/>
      <c r="P91" s="200">
        <f>O91*H91</f>
        <v>0</v>
      </c>
      <c r="Q91" s="200">
        <v>0</v>
      </c>
      <c r="R91" s="200">
        <f>Q91*H91</f>
        <v>0</v>
      </c>
      <c r="S91" s="200">
        <v>0</v>
      </c>
      <c r="T91" s="201">
        <f>S91*H91</f>
        <v>0</v>
      </c>
      <c r="AR91" s="22" t="s">
        <v>169</v>
      </c>
      <c r="AT91" s="22" t="s">
        <v>164</v>
      </c>
      <c r="AU91" s="22" t="s">
        <v>84</v>
      </c>
      <c r="AY91" s="22" t="s">
        <v>162</v>
      </c>
      <c r="BE91" s="202">
        <f>IF(N91="základní",J91,0)</f>
        <v>0</v>
      </c>
      <c r="BF91" s="202">
        <f>IF(N91="snížená",J91,0)</f>
        <v>0</v>
      </c>
      <c r="BG91" s="202">
        <f>IF(N91="zákl. přenesená",J91,0)</f>
        <v>0</v>
      </c>
      <c r="BH91" s="202">
        <f>IF(N91="sníž. přenesená",J91,0)</f>
        <v>0</v>
      </c>
      <c r="BI91" s="202">
        <f>IF(N91="nulová",J91,0)</f>
        <v>0</v>
      </c>
      <c r="BJ91" s="22" t="s">
        <v>24</v>
      </c>
      <c r="BK91" s="202">
        <f>ROUND(I91*H91,2)</f>
        <v>0</v>
      </c>
      <c r="BL91" s="22" t="s">
        <v>169</v>
      </c>
      <c r="BM91" s="22" t="s">
        <v>185</v>
      </c>
    </row>
    <row r="92" spans="2:65" s="11" customFormat="1" ht="13.5">
      <c r="B92" s="203"/>
      <c r="C92" s="204"/>
      <c r="D92" s="205" t="s">
        <v>180</v>
      </c>
      <c r="E92" s="206" t="s">
        <v>22</v>
      </c>
      <c r="F92" s="207" t="s">
        <v>186</v>
      </c>
      <c r="G92" s="204"/>
      <c r="H92" s="208">
        <v>18.3</v>
      </c>
      <c r="I92" s="209"/>
      <c r="J92" s="204"/>
      <c r="K92" s="204"/>
      <c r="L92" s="210"/>
      <c r="M92" s="211"/>
      <c r="N92" s="212"/>
      <c r="O92" s="212"/>
      <c r="P92" s="212"/>
      <c r="Q92" s="212"/>
      <c r="R92" s="212"/>
      <c r="S92" s="212"/>
      <c r="T92" s="213"/>
      <c r="AT92" s="214" t="s">
        <v>180</v>
      </c>
      <c r="AU92" s="214" t="s">
        <v>84</v>
      </c>
      <c r="AV92" s="11" t="s">
        <v>84</v>
      </c>
      <c r="AW92" s="11" t="s">
        <v>39</v>
      </c>
      <c r="AX92" s="11" t="s">
        <v>24</v>
      </c>
      <c r="AY92" s="214" t="s">
        <v>162</v>
      </c>
    </row>
    <row r="93" spans="2:65" s="1" customFormat="1" ht="16.5" customHeight="1">
      <c r="B93" s="39"/>
      <c r="C93" s="191" t="s">
        <v>187</v>
      </c>
      <c r="D93" s="191" t="s">
        <v>164</v>
      </c>
      <c r="E93" s="192" t="s">
        <v>188</v>
      </c>
      <c r="F93" s="193" t="s">
        <v>189</v>
      </c>
      <c r="G93" s="194" t="s">
        <v>184</v>
      </c>
      <c r="H93" s="195">
        <v>326.88600000000002</v>
      </c>
      <c r="I93" s="196"/>
      <c r="J93" s="197">
        <f>ROUND(I93*H93,2)</f>
        <v>0</v>
      </c>
      <c r="K93" s="193" t="s">
        <v>190</v>
      </c>
      <c r="L93" s="59"/>
      <c r="M93" s="198" t="s">
        <v>22</v>
      </c>
      <c r="N93" s="199" t="s">
        <v>46</v>
      </c>
      <c r="O93" s="40"/>
      <c r="P93" s="200">
        <f>O93*H93</f>
        <v>0</v>
      </c>
      <c r="Q93" s="200">
        <v>0</v>
      </c>
      <c r="R93" s="200">
        <f>Q93*H93</f>
        <v>0</v>
      </c>
      <c r="S93" s="200">
        <v>0</v>
      </c>
      <c r="T93" s="201">
        <f>S93*H93</f>
        <v>0</v>
      </c>
      <c r="AR93" s="22" t="s">
        <v>169</v>
      </c>
      <c r="AT93" s="22" t="s">
        <v>164</v>
      </c>
      <c r="AU93" s="22" t="s">
        <v>84</v>
      </c>
      <c r="AY93" s="22" t="s">
        <v>162</v>
      </c>
      <c r="BE93" s="202">
        <f>IF(N93="základní",J93,0)</f>
        <v>0</v>
      </c>
      <c r="BF93" s="202">
        <f>IF(N93="snížená",J93,0)</f>
        <v>0</v>
      </c>
      <c r="BG93" s="202">
        <f>IF(N93="zákl. přenesená",J93,0)</f>
        <v>0</v>
      </c>
      <c r="BH93" s="202">
        <f>IF(N93="sníž. přenesená",J93,0)</f>
        <v>0</v>
      </c>
      <c r="BI93" s="202">
        <f>IF(N93="nulová",J93,0)</f>
        <v>0</v>
      </c>
      <c r="BJ93" s="22" t="s">
        <v>24</v>
      </c>
      <c r="BK93" s="202">
        <f>ROUND(I93*H93,2)</f>
        <v>0</v>
      </c>
      <c r="BL93" s="22" t="s">
        <v>169</v>
      </c>
      <c r="BM93" s="22" t="s">
        <v>191</v>
      </c>
    </row>
    <row r="94" spans="2:65" s="11" customFormat="1" ht="13.5">
      <c r="B94" s="203"/>
      <c r="C94" s="204"/>
      <c r="D94" s="205" t="s">
        <v>180</v>
      </c>
      <c r="E94" s="206" t="s">
        <v>22</v>
      </c>
      <c r="F94" s="207" t="s">
        <v>192</v>
      </c>
      <c r="G94" s="204"/>
      <c r="H94" s="208">
        <v>326.88600000000002</v>
      </c>
      <c r="I94" s="209"/>
      <c r="J94" s="204"/>
      <c r="K94" s="204"/>
      <c r="L94" s="210"/>
      <c r="M94" s="211"/>
      <c r="N94" s="212"/>
      <c r="O94" s="212"/>
      <c r="P94" s="212"/>
      <c r="Q94" s="212"/>
      <c r="R94" s="212"/>
      <c r="S94" s="212"/>
      <c r="T94" s="213"/>
      <c r="AT94" s="214" t="s">
        <v>180</v>
      </c>
      <c r="AU94" s="214" t="s">
        <v>84</v>
      </c>
      <c r="AV94" s="11" t="s">
        <v>84</v>
      </c>
      <c r="AW94" s="11" t="s">
        <v>39</v>
      </c>
      <c r="AX94" s="11" t="s">
        <v>75</v>
      </c>
      <c r="AY94" s="214" t="s">
        <v>162</v>
      </c>
    </row>
    <row r="95" spans="2:65" s="12" customFormat="1" ht="13.5">
      <c r="B95" s="215"/>
      <c r="C95" s="216"/>
      <c r="D95" s="205" t="s">
        <v>180</v>
      </c>
      <c r="E95" s="217" t="s">
        <v>114</v>
      </c>
      <c r="F95" s="218" t="s">
        <v>193</v>
      </c>
      <c r="G95" s="216"/>
      <c r="H95" s="219">
        <v>326.88600000000002</v>
      </c>
      <c r="I95" s="220"/>
      <c r="J95" s="216"/>
      <c r="K95" s="216"/>
      <c r="L95" s="221"/>
      <c r="M95" s="222"/>
      <c r="N95" s="223"/>
      <c r="O95" s="223"/>
      <c r="P95" s="223"/>
      <c r="Q95" s="223"/>
      <c r="R95" s="223"/>
      <c r="S95" s="223"/>
      <c r="T95" s="224"/>
      <c r="AT95" s="225" t="s">
        <v>180</v>
      </c>
      <c r="AU95" s="225" t="s">
        <v>84</v>
      </c>
      <c r="AV95" s="12" t="s">
        <v>169</v>
      </c>
      <c r="AW95" s="12" t="s">
        <v>39</v>
      </c>
      <c r="AX95" s="12" t="s">
        <v>24</v>
      </c>
      <c r="AY95" s="225" t="s">
        <v>162</v>
      </c>
    </row>
    <row r="96" spans="2:65" s="1" customFormat="1" ht="16.5" customHeight="1">
      <c r="B96" s="39"/>
      <c r="C96" s="191" t="s">
        <v>194</v>
      </c>
      <c r="D96" s="191" t="s">
        <v>164</v>
      </c>
      <c r="E96" s="192" t="s">
        <v>195</v>
      </c>
      <c r="F96" s="193" t="s">
        <v>128</v>
      </c>
      <c r="G96" s="194" t="s">
        <v>129</v>
      </c>
      <c r="H96" s="195">
        <v>552.04999999999995</v>
      </c>
      <c r="I96" s="196"/>
      <c r="J96" s="197">
        <f>ROUND(I96*H96,2)</f>
        <v>0</v>
      </c>
      <c r="K96" s="193" t="s">
        <v>168</v>
      </c>
      <c r="L96" s="59"/>
      <c r="M96" s="198" t="s">
        <v>22</v>
      </c>
      <c r="N96" s="199" t="s">
        <v>46</v>
      </c>
      <c r="O96" s="40"/>
      <c r="P96" s="200">
        <f>O96*H96</f>
        <v>0</v>
      </c>
      <c r="Q96" s="200">
        <v>6.4000000000000005E-4</v>
      </c>
      <c r="R96" s="200">
        <f>Q96*H96</f>
        <v>0.35331200000000001</v>
      </c>
      <c r="S96" s="200">
        <v>0</v>
      </c>
      <c r="T96" s="201">
        <f>S96*H96</f>
        <v>0</v>
      </c>
      <c r="AR96" s="22" t="s">
        <v>169</v>
      </c>
      <c r="AT96" s="22" t="s">
        <v>164</v>
      </c>
      <c r="AU96" s="22" t="s">
        <v>84</v>
      </c>
      <c r="AY96" s="22" t="s">
        <v>162</v>
      </c>
      <c r="BE96" s="202">
        <f>IF(N96="základní",J96,0)</f>
        <v>0</v>
      </c>
      <c r="BF96" s="202">
        <f>IF(N96="snížená",J96,0)</f>
        <v>0</v>
      </c>
      <c r="BG96" s="202">
        <f>IF(N96="zákl. přenesená",J96,0)</f>
        <v>0</v>
      </c>
      <c r="BH96" s="202">
        <f>IF(N96="sníž. přenesená",J96,0)</f>
        <v>0</v>
      </c>
      <c r="BI96" s="202">
        <f>IF(N96="nulová",J96,0)</f>
        <v>0</v>
      </c>
      <c r="BJ96" s="22" t="s">
        <v>24</v>
      </c>
      <c r="BK96" s="202">
        <f>ROUND(I96*H96,2)</f>
        <v>0</v>
      </c>
      <c r="BL96" s="22" t="s">
        <v>169</v>
      </c>
      <c r="BM96" s="22" t="s">
        <v>196</v>
      </c>
    </row>
    <row r="97" spans="2:65" s="11" customFormat="1" ht="13.5">
      <c r="B97" s="203"/>
      <c r="C97" s="204"/>
      <c r="D97" s="205" t="s">
        <v>180</v>
      </c>
      <c r="E97" s="206" t="s">
        <v>127</v>
      </c>
      <c r="F97" s="207" t="s">
        <v>197</v>
      </c>
      <c r="G97" s="204"/>
      <c r="H97" s="208">
        <v>552.04999999999995</v>
      </c>
      <c r="I97" s="209"/>
      <c r="J97" s="204"/>
      <c r="K97" s="204"/>
      <c r="L97" s="210"/>
      <c r="M97" s="211"/>
      <c r="N97" s="212"/>
      <c r="O97" s="212"/>
      <c r="P97" s="212"/>
      <c r="Q97" s="212"/>
      <c r="R97" s="212"/>
      <c r="S97" s="212"/>
      <c r="T97" s="213"/>
      <c r="AT97" s="214" t="s">
        <v>180</v>
      </c>
      <c r="AU97" s="214" t="s">
        <v>84</v>
      </c>
      <c r="AV97" s="11" t="s">
        <v>84</v>
      </c>
      <c r="AW97" s="11" t="s">
        <v>39</v>
      </c>
      <c r="AX97" s="11" t="s">
        <v>24</v>
      </c>
      <c r="AY97" s="214" t="s">
        <v>162</v>
      </c>
    </row>
    <row r="98" spans="2:65" s="1" customFormat="1" ht="16.5" customHeight="1">
      <c r="B98" s="39"/>
      <c r="C98" s="191" t="s">
        <v>198</v>
      </c>
      <c r="D98" s="191" t="s">
        <v>164</v>
      </c>
      <c r="E98" s="192" t="s">
        <v>199</v>
      </c>
      <c r="F98" s="193" t="s">
        <v>200</v>
      </c>
      <c r="G98" s="194" t="s">
        <v>129</v>
      </c>
      <c r="H98" s="195">
        <v>552.04999999999995</v>
      </c>
      <c r="I98" s="196"/>
      <c r="J98" s="197">
        <f>ROUND(I98*H98,2)</f>
        <v>0</v>
      </c>
      <c r="K98" s="193" t="s">
        <v>168</v>
      </c>
      <c r="L98" s="59"/>
      <c r="M98" s="198" t="s">
        <v>22</v>
      </c>
      <c r="N98" s="199" t="s">
        <v>46</v>
      </c>
      <c r="O98" s="40"/>
      <c r="P98" s="200">
        <f>O98*H98</f>
        <v>0</v>
      </c>
      <c r="Q98" s="200">
        <v>0</v>
      </c>
      <c r="R98" s="200">
        <f>Q98*H98</f>
        <v>0</v>
      </c>
      <c r="S98" s="200">
        <v>0</v>
      </c>
      <c r="T98" s="201">
        <f>S98*H98</f>
        <v>0</v>
      </c>
      <c r="AR98" s="22" t="s">
        <v>169</v>
      </c>
      <c r="AT98" s="22" t="s">
        <v>164</v>
      </c>
      <c r="AU98" s="22" t="s">
        <v>84</v>
      </c>
      <c r="AY98" s="22" t="s">
        <v>162</v>
      </c>
      <c r="BE98" s="202">
        <f>IF(N98="základní",J98,0)</f>
        <v>0</v>
      </c>
      <c r="BF98" s="202">
        <f>IF(N98="snížená",J98,0)</f>
        <v>0</v>
      </c>
      <c r="BG98" s="202">
        <f>IF(N98="zákl. přenesená",J98,0)</f>
        <v>0</v>
      </c>
      <c r="BH98" s="202">
        <f>IF(N98="sníž. přenesená",J98,0)</f>
        <v>0</v>
      </c>
      <c r="BI98" s="202">
        <f>IF(N98="nulová",J98,0)</f>
        <v>0</v>
      </c>
      <c r="BJ98" s="22" t="s">
        <v>24</v>
      </c>
      <c r="BK98" s="202">
        <f>ROUND(I98*H98,2)</f>
        <v>0</v>
      </c>
      <c r="BL98" s="22" t="s">
        <v>169</v>
      </c>
      <c r="BM98" s="22" t="s">
        <v>201</v>
      </c>
    </row>
    <row r="99" spans="2:65" s="11" customFormat="1" ht="13.5">
      <c r="B99" s="203"/>
      <c r="C99" s="204"/>
      <c r="D99" s="205" t="s">
        <v>180</v>
      </c>
      <c r="E99" s="206" t="s">
        <v>22</v>
      </c>
      <c r="F99" s="207" t="s">
        <v>127</v>
      </c>
      <c r="G99" s="204"/>
      <c r="H99" s="208">
        <v>552.04999999999995</v>
      </c>
      <c r="I99" s="209"/>
      <c r="J99" s="204"/>
      <c r="K99" s="204"/>
      <c r="L99" s="210"/>
      <c r="M99" s="211"/>
      <c r="N99" s="212"/>
      <c r="O99" s="212"/>
      <c r="P99" s="212"/>
      <c r="Q99" s="212"/>
      <c r="R99" s="212"/>
      <c r="S99" s="212"/>
      <c r="T99" s="213"/>
      <c r="AT99" s="214" t="s">
        <v>180</v>
      </c>
      <c r="AU99" s="214" t="s">
        <v>84</v>
      </c>
      <c r="AV99" s="11" t="s">
        <v>84</v>
      </c>
      <c r="AW99" s="11" t="s">
        <v>39</v>
      </c>
      <c r="AX99" s="11" t="s">
        <v>24</v>
      </c>
      <c r="AY99" s="214" t="s">
        <v>162</v>
      </c>
    </row>
    <row r="100" spans="2:65" s="1" customFormat="1" ht="16.5" customHeight="1">
      <c r="B100" s="39"/>
      <c r="C100" s="191" t="s">
        <v>202</v>
      </c>
      <c r="D100" s="191" t="s">
        <v>164</v>
      </c>
      <c r="E100" s="192" t="s">
        <v>203</v>
      </c>
      <c r="F100" s="193" t="s">
        <v>204</v>
      </c>
      <c r="G100" s="194" t="s">
        <v>184</v>
      </c>
      <c r="H100" s="195">
        <v>81.721999999999994</v>
      </c>
      <c r="I100" s="196"/>
      <c r="J100" s="197">
        <f>ROUND(I100*H100,2)</f>
        <v>0</v>
      </c>
      <c r="K100" s="193" t="s">
        <v>168</v>
      </c>
      <c r="L100" s="59"/>
      <c r="M100" s="198" t="s">
        <v>22</v>
      </c>
      <c r="N100" s="199" t="s">
        <v>46</v>
      </c>
      <c r="O100" s="40"/>
      <c r="P100" s="200">
        <f>O100*H100</f>
        <v>0</v>
      </c>
      <c r="Q100" s="200">
        <v>0</v>
      </c>
      <c r="R100" s="200">
        <f>Q100*H100</f>
        <v>0</v>
      </c>
      <c r="S100" s="200">
        <v>0</v>
      </c>
      <c r="T100" s="201">
        <f>S100*H100</f>
        <v>0</v>
      </c>
      <c r="AR100" s="22" t="s">
        <v>169</v>
      </c>
      <c r="AT100" s="22" t="s">
        <v>164</v>
      </c>
      <c r="AU100" s="22" t="s">
        <v>84</v>
      </c>
      <c r="AY100" s="22" t="s">
        <v>162</v>
      </c>
      <c r="BE100" s="202">
        <f>IF(N100="základní",J100,0)</f>
        <v>0</v>
      </c>
      <c r="BF100" s="202">
        <f>IF(N100="snížená",J100,0)</f>
        <v>0</v>
      </c>
      <c r="BG100" s="202">
        <f>IF(N100="zákl. přenesená",J100,0)</f>
        <v>0</v>
      </c>
      <c r="BH100" s="202">
        <f>IF(N100="sníž. přenesená",J100,0)</f>
        <v>0</v>
      </c>
      <c r="BI100" s="202">
        <f>IF(N100="nulová",J100,0)</f>
        <v>0</v>
      </c>
      <c r="BJ100" s="22" t="s">
        <v>24</v>
      </c>
      <c r="BK100" s="202">
        <f>ROUND(I100*H100,2)</f>
        <v>0</v>
      </c>
      <c r="BL100" s="22" t="s">
        <v>169</v>
      </c>
      <c r="BM100" s="22" t="s">
        <v>205</v>
      </c>
    </row>
    <row r="101" spans="2:65" s="11" customFormat="1" ht="13.5">
      <c r="B101" s="203"/>
      <c r="C101" s="204"/>
      <c r="D101" s="205" t="s">
        <v>180</v>
      </c>
      <c r="E101" s="206" t="s">
        <v>22</v>
      </c>
      <c r="F101" s="207" t="s">
        <v>206</v>
      </c>
      <c r="G101" s="204"/>
      <c r="H101" s="208">
        <v>81.721999999999994</v>
      </c>
      <c r="I101" s="209"/>
      <c r="J101" s="204"/>
      <c r="K101" s="204"/>
      <c r="L101" s="210"/>
      <c r="M101" s="211"/>
      <c r="N101" s="212"/>
      <c r="O101" s="212"/>
      <c r="P101" s="212"/>
      <c r="Q101" s="212"/>
      <c r="R101" s="212"/>
      <c r="S101" s="212"/>
      <c r="T101" s="213"/>
      <c r="AT101" s="214" t="s">
        <v>180</v>
      </c>
      <c r="AU101" s="214" t="s">
        <v>84</v>
      </c>
      <c r="AV101" s="11" t="s">
        <v>84</v>
      </c>
      <c r="AW101" s="11" t="s">
        <v>39</v>
      </c>
      <c r="AX101" s="11" t="s">
        <v>24</v>
      </c>
      <c r="AY101" s="214" t="s">
        <v>162</v>
      </c>
    </row>
    <row r="102" spans="2:65" s="1" customFormat="1" ht="16.5" customHeight="1">
      <c r="B102" s="39"/>
      <c r="C102" s="191" t="s">
        <v>207</v>
      </c>
      <c r="D102" s="191" t="s">
        <v>164</v>
      </c>
      <c r="E102" s="192" t="s">
        <v>208</v>
      </c>
      <c r="F102" s="193" t="s">
        <v>209</v>
      </c>
      <c r="G102" s="194" t="s">
        <v>184</v>
      </c>
      <c r="H102" s="195">
        <v>326.88600000000002</v>
      </c>
      <c r="I102" s="196"/>
      <c r="J102" s="197">
        <f>ROUND(I102*H102,2)</f>
        <v>0</v>
      </c>
      <c r="K102" s="193" t="s">
        <v>210</v>
      </c>
      <c r="L102" s="59"/>
      <c r="M102" s="198" t="s">
        <v>22</v>
      </c>
      <c r="N102" s="199" t="s">
        <v>46</v>
      </c>
      <c r="O102" s="40"/>
      <c r="P102" s="200">
        <f>O102*H102</f>
        <v>0</v>
      </c>
      <c r="Q102" s="200">
        <v>0</v>
      </c>
      <c r="R102" s="200">
        <f>Q102*H102</f>
        <v>0</v>
      </c>
      <c r="S102" s="200">
        <v>0</v>
      </c>
      <c r="T102" s="201">
        <f>S102*H102</f>
        <v>0</v>
      </c>
      <c r="AR102" s="22" t="s">
        <v>169</v>
      </c>
      <c r="AT102" s="22" t="s">
        <v>164</v>
      </c>
      <c r="AU102" s="22" t="s">
        <v>84</v>
      </c>
      <c r="AY102" s="22" t="s">
        <v>162</v>
      </c>
      <c r="BE102" s="202">
        <f>IF(N102="základní",J102,0)</f>
        <v>0</v>
      </c>
      <c r="BF102" s="202">
        <f>IF(N102="snížená",J102,0)</f>
        <v>0</v>
      </c>
      <c r="BG102" s="202">
        <f>IF(N102="zákl. přenesená",J102,0)</f>
        <v>0</v>
      </c>
      <c r="BH102" s="202">
        <f>IF(N102="sníž. přenesená",J102,0)</f>
        <v>0</v>
      </c>
      <c r="BI102" s="202">
        <f>IF(N102="nulová",J102,0)</f>
        <v>0</v>
      </c>
      <c r="BJ102" s="22" t="s">
        <v>24</v>
      </c>
      <c r="BK102" s="202">
        <f>ROUND(I102*H102,2)</f>
        <v>0</v>
      </c>
      <c r="BL102" s="22" t="s">
        <v>169</v>
      </c>
      <c r="BM102" s="22" t="s">
        <v>211</v>
      </c>
    </row>
    <row r="103" spans="2:65" s="11" customFormat="1" ht="13.5">
      <c r="B103" s="203"/>
      <c r="C103" s="204"/>
      <c r="D103" s="205" t="s">
        <v>180</v>
      </c>
      <c r="E103" s="206" t="s">
        <v>22</v>
      </c>
      <c r="F103" s="207" t="s">
        <v>114</v>
      </c>
      <c r="G103" s="204"/>
      <c r="H103" s="208">
        <v>326.88600000000002</v>
      </c>
      <c r="I103" s="209"/>
      <c r="J103" s="204"/>
      <c r="K103" s="204"/>
      <c r="L103" s="210"/>
      <c r="M103" s="211"/>
      <c r="N103" s="212"/>
      <c r="O103" s="212"/>
      <c r="P103" s="212"/>
      <c r="Q103" s="212"/>
      <c r="R103" s="212"/>
      <c r="S103" s="212"/>
      <c r="T103" s="213"/>
      <c r="AT103" s="214" t="s">
        <v>180</v>
      </c>
      <c r="AU103" s="214" t="s">
        <v>84</v>
      </c>
      <c r="AV103" s="11" t="s">
        <v>84</v>
      </c>
      <c r="AW103" s="11" t="s">
        <v>39</v>
      </c>
      <c r="AX103" s="11" t="s">
        <v>24</v>
      </c>
      <c r="AY103" s="214" t="s">
        <v>162</v>
      </c>
    </row>
    <row r="104" spans="2:65" s="1" customFormat="1" ht="25.5" customHeight="1">
      <c r="B104" s="39"/>
      <c r="C104" s="191" t="s">
        <v>29</v>
      </c>
      <c r="D104" s="191" t="s">
        <v>164</v>
      </c>
      <c r="E104" s="192" t="s">
        <v>212</v>
      </c>
      <c r="F104" s="193" t="s">
        <v>213</v>
      </c>
      <c r="G104" s="194" t="s">
        <v>184</v>
      </c>
      <c r="H104" s="195">
        <v>1634.43</v>
      </c>
      <c r="I104" s="196"/>
      <c r="J104" s="197">
        <f>ROUND(I104*H104,2)</f>
        <v>0</v>
      </c>
      <c r="K104" s="193" t="s">
        <v>168</v>
      </c>
      <c r="L104" s="59"/>
      <c r="M104" s="198" t="s">
        <v>22</v>
      </c>
      <c r="N104" s="199" t="s">
        <v>46</v>
      </c>
      <c r="O104" s="40"/>
      <c r="P104" s="200">
        <f>O104*H104</f>
        <v>0</v>
      </c>
      <c r="Q104" s="200">
        <v>0</v>
      </c>
      <c r="R104" s="200">
        <f>Q104*H104</f>
        <v>0</v>
      </c>
      <c r="S104" s="200">
        <v>0</v>
      </c>
      <c r="T104" s="201">
        <f>S104*H104</f>
        <v>0</v>
      </c>
      <c r="AR104" s="22" t="s">
        <v>169</v>
      </c>
      <c r="AT104" s="22" t="s">
        <v>164</v>
      </c>
      <c r="AU104" s="22" t="s">
        <v>84</v>
      </c>
      <c r="AY104" s="22" t="s">
        <v>162</v>
      </c>
      <c r="BE104" s="202">
        <f>IF(N104="základní",J104,0)</f>
        <v>0</v>
      </c>
      <c r="BF104" s="202">
        <f>IF(N104="snížená",J104,0)</f>
        <v>0</v>
      </c>
      <c r="BG104" s="202">
        <f>IF(N104="zákl. přenesená",J104,0)</f>
        <v>0</v>
      </c>
      <c r="BH104" s="202">
        <f>IF(N104="sníž. přenesená",J104,0)</f>
        <v>0</v>
      </c>
      <c r="BI104" s="202">
        <f>IF(N104="nulová",J104,0)</f>
        <v>0</v>
      </c>
      <c r="BJ104" s="22" t="s">
        <v>24</v>
      </c>
      <c r="BK104" s="202">
        <f>ROUND(I104*H104,2)</f>
        <v>0</v>
      </c>
      <c r="BL104" s="22" t="s">
        <v>169</v>
      </c>
      <c r="BM104" s="22" t="s">
        <v>214</v>
      </c>
    </row>
    <row r="105" spans="2:65" s="11" customFormat="1" ht="13.5">
      <c r="B105" s="203"/>
      <c r="C105" s="204"/>
      <c r="D105" s="205" t="s">
        <v>180</v>
      </c>
      <c r="E105" s="206" t="s">
        <v>22</v>
      </c>
      <c r="F105" s="207" t="s">
        <v>215</v>
      </c>
      <c r="G105" s="204"/>
      <c r="H105" s="208">
        <v>1634.43</v>
      </c>
      <c r="I105" s="209"/>
      <c r="J105" s="204"/>
      <c r="K105" s="204"/>
      <c r="L105" s="210"/>
      <c r="M105" s="211"/>
      <c r="N105" s="212"/>
      <c r="O105" s="212"/>
      <c r="P105" s="212"/>
      <c r="Q105" s="212"/>
      <c r="R105" s="212"/>
      <c r="S105" s="212"/>
      <c r="T105" s="213"/>
      <c r="AT105" s="214" t="s">
        <v>180</v>
      </c>
      <c r="AU105" s="214" t="s">
        <v>84</v>
      </c>
      <c r="AV105" s="11" t="s">
        <v>84</v>
      </c>
      <c r="AW105" s="11" t="s">
        <v>39</v>
      </c>
      <c r="AX105" s="11" t="s">
        <v>24</v>
      </c>
      <c r="AY105" s="214" t="s">
        <v>162</v>
      </c>
    </row>
    <row r="106" spans="2:65" s="1" customFormat="1" ht="16.5" customHeight="1">
      <c r="B106" s="39"/>
      <c r="C106" s="191" t="s">
        <v>216</v>
      </c>
      <c r="D106" s="191" t="s">
        <v>164</v>
      </c>
      <c r="E106" s="192" t="s">
        <v>217</v>
      </c>
      <c r="F106" s="193" t="s">
        <v>218</v>
      </c>
      <c r="G106" s="194" t="s">
        <v>219</v>
      </c>
      <c r="H106" s="195">
        <v>196.13200000000001</v>
      </c>
      <c r="I106" s="196"/>
      <c r="J106" s="197">
        <f>ROUND(I106*H106,2)</f>
        <v>0</v>
      </c>
      <c r="K106" s="193" t="s">
        <v>22</v>
      </c>
      <c r="L106" s="59"/>
      <c r="M106" s="198" t="s">
        <v>22</v>
      </c>
      <c r="N106" s="199" t="s">
        <v>46</v>
      </c>
      <c r="O106" s="40"/>
      <c r="P106" s="200">
        <f>O106*H106</f>
        <v>0</v>
      </c>
      <c r="Q106" s="200">
        <v>0</v>
      </c>
      <c r="R106" s="200">
        <f>Q106*H106</f>
        <v>0</v>
      </c>
      <c r="S106" s="200">
        <v>0</v>
      </c>
      <c r="T106" s="201">
        <f>S106*H106</f>
        <v>0</v>
      </c>
      <c r="AR106" s="22" t="s">
        <v>169</v>
      </c>
      <c r="AT106" s="22" t="s">
        <v>164</v>
      </c>
      <c r="AU106" s="22" t="s">
        <v>84</v>
      </c>
      <c r="AY106" s="22" t="s">
        <v>162</v>
      </c>
      <c r="BE106" s="202">
        <f>IF(N106="základní",J106,0)</f>
        <v>0</v>
      </c>
      <c r="BF106" s="202">
        <f>IF(N106="snížená",J106,0)</f>
        <v>0</v>
      </c>
      <c r="BG106" s="202">
        <f>IF(N106="zákl. přenesená",J106,0)</f>
        <v>0</v>
      </c>
      <c r="BH106" s="202">
        <f>IF(N106="sníž. přenesená",J106,0)</f>
        <v>0</v>
      </c>
      <c r="BI106" s="202">
        <f>IF(N106="nulová",J106,0)</f>
        <v>0</v>
      </c>
      <c r="BJ106" s="22" t="s">
        <v>24</v>
      </c>
      <c r="BK106" s="202">
        <f>ROUND(I106*H106,2)</f>
        <v>0</v>
      </c>
      <c r="BL106" s="22" t="s">
        <v>169</v>
      </c>
      <c r="BM106" s="22" t="s">
        <v>220</v>
      </c>
    </row>
    <row r="107" spans="2:65" s="11" customFormat="1" ht="13.5">
      <c r="B107" s="203"/>
      <c r="C107" s="204"/>
      <c r="D107" s="205" t="s">
        <v>180</v>
      </c>
      <c r="E107" s="206" t="s">
        <v>22</v>
      </c>
      <c r="F107" s="207" t="s">
        <v>221</v>
      </c>
      <c r="G107" s="204"/>
      <c r="H107" s="208">
        <v>196.13200000000001</v>
      </c>
      <c r="I107" s="209"/>
      <c r="J107" s="204"/>
      <c r="K107" s="204"/>
      <c r="L107" s="210"/>
      <c r="M107" s="211"/>
      <c r="N107" s="212"/>
      <c r="O107" s="212"/>
      <c r="P107" s="212"/>
      <c r="Q107" s="212"/>
      <c r="R107" s="212"/>
      <c r="S107" s="212"/>
      <c r="T107" s="213"/>
      <c r="AT107" s="214" t="s">
        <v>180</v>
      </c>
      <c r="AU107" s="214" t="s">
        <v>84</v>
      </c>
      <c r="AV107" s="11" t="s">
        <v>84</v>
      </c>
      <c r="AW107" s="11" t="s">
        <v>39</v>
      </c>
      <c r="AX107" s="11" t="s">
        <v>24</v>
      </c>
      <c r="AY107" s="214" t="s">
        <v>162</v>
      </c>
    </row>
    <row r="108" spans="2:65" s="1" customFormat="1" ht="16.5" customHeight="1">
      <c r="B108" s="39"/>
      <c r="C108" s="191" t="s">
        <v>222</v>
      </c>
      <c r="D108" s="191" t="s">
        <v>164</v>
      </c>
      <c r="E108" s="192" t="s">
        <v>223</v>
      </c>
      <c r="F108" s="193" t="s">
        <v>224</v>
      </c>
      <c r="G108" s="194" t="s">
        <v>219</v>
      </c>
      <c r="H108" s="195">
        <v>130.75399999999999</v>
      </c>
      <c r="I108" s="196"/>
      <c r="J108" s="197">
        <f>ROUND(I108*H108,2)</f>
        <v>0</v>
      </c>
      <c r="K108" s="193" t="s">
        <v>22</v>
      </c>
      <c r="L108" s="59"/>
      <c r="M108" s="198" t="s">
        <v>22</v>
      </c>
      <c r="N108" s="199" t="s">
        <v>46</v>
      </c>
      <c r="O108" s="40"/>
      <c r="P108" s="200">
        <f>O108*H108</f>
        <v>0</v>
      </c>
      <c r="Q108" s="200">
        <v>0</v>
      </c>
      <c r="R108" s="200">
        <f>Q108*H108</f>
        <v>0</v>
      </c>
      <c r="S108" s="200">
        <v>0</v>
      </c>
      <c r="T108" s="201">
        <f>S108*H108</f>
        <v>0</v>
      </c>
      <c r="AR108" s="22" t="s">
        <v>169</v>
      </c>
      <c r="AT108" s="22" t="s">
        <v>164</v>
      </c>
      <c r="AU108" s="22" t="s">
        <v>84</v>
      </c>
      <c r="AY108" s="22" t="s">
        <v>162</v>
      </c>
      <c r="BE108" s="202">
        <f>IF(N108="základní",J108,0)</f>
        <v>0</v>
      </c>
      <c r="BF108" s="202">
        <f>IF(N108="snížená",J108,0)</f>
        <v>0</v>
      </c>
      <c r="BG108" s="202">
        <f>IF(N108="zákl. přenesená",J108,0)</f>
        <v>0</v>
      </c>
      <c r="BH108" s="202">
        <f>IF(N108="sníž. přenesená",J108,0)</f>
        <v>0</v>
      </c>
      <c r="BI108" s="202">
        <f>IF(N108="nulová",J108,0)</f>
        <v>0</v>
      </c>
      <c r="BJ108" s="22" t="s">
        <v>24</v>
      </c>
      <c r="BK108" s="202">
        <f>ROUND(I108*H108,2)</f>
        <v>0</v>
      </c>
      <c r="BL108" s="22" t="s">
        <v>169</v>
      </c>
      <c r="BM108" s="22" t="s">
        <v>225</v>
      </c>
    </row>
    <row r="109" spans="2:65" s="11" customFormat="1" ht="13.5">
      <c r="B109" s="203"/>
      <c r="C109" s="204"/>
      <c r="D109" s="205" t="s">
        <v>180</v>
      </c>
      <c r="E109" s="206" t="s">
        <v>22</v>
      </c>
      <c r="F109" s="207" t="s">
        <v>226</v>
      </c>
      <c r="G109" s="204"/>
      <c r="H109" s="208">
        <v>130.75399999999999</v>
      </c>
      <c r="I109" s="209"/>
      <c r="J109" s="204"/>
      <c r="K109" s="204"/>
      <c r="L109" s="210"/>
      <c r="M109" s="211"/>
      <c r="N109" s="212"/>
      <c r="O109" s="212"/>
      <c r="P109" s="212"/>
      <c r="Q109" s="212"/>
      <c r="R109" s="212"/>
      <c r="S109" s="212"/>
      <c r="T109" s="213"/>
      <c r="AT109" s="214" t="s">
        <v>180</v>
      </c>
      <c r="AU109" s="214" t="s">
        <v>84</v>
      </c>
      <c r="AV109" s="11" t="s">
        <v>84</v>
      </c>
      <c r="AW109" s="11" t="s">
        <v>39</v>
      </c>
      <c r="AX109" s="11" t="s">
        <v>24</v>
      </c>
      <c r="AY109" s="214" t="s">
        <v>162</v>
      </c>
    </row>
    <row r="110" spans="2:65" s="1" customFormat="1" ht="16.5" customHeight="1">
      <c r="B110" s="39"/>
      <c r="C110" s="191" t="s">
        <v>227</v>
      </c>
      <c r="D110" s="191" t="s">
        <v>164</v>
      </c>
      <c r="E110" s="192" t="s">
        <v>228</v>
      </c>
      <c r="F110" s="193" t="s">
        <v>229</v>
      </c>
      <c r="G110" s="194" t="s">
        <v>184</v>
      </c>
      <c r="H110" s="195">
        <v>246.90299999999999</v>
      </c>
      <c r="I110" s="196"/>
      <c r="J110" s="197">
        <f>ROUND(I110*H110,2)</f>
        <v>0</v>
      </c>
      <c r="K110" s="193" t="s">
        <v>210</v>
      </c>
      <c r="L110" s="59"/>
      <c r="M110" s="198" t="s">
        <v>22</v>
      </c>
      <c r="N110" s="199" t="s">
        <v>46</v>
      </c>
      <c r="O110" s="40"/>
      <c r="P110" s="200">
        <f>O110*H110</f>
        <v>0</v>
      </c>
      <c r="Q110" s="200">
        <v>0</v>
      </c>
      <c r="R110" s="200">
        <f>Q110*H110</f>
        <v>0</v>
      </c>
      <c r="S110" s="200">
        <v>0</v>
      </c>
      <c r="T110" s="201">
        <f>S110*H110</f>
        <v>0</v>
      </c>
      <c r="AR110" s="22" t="s">
        <v>169</v>
      </c>
      <c r="AT110" s="22" t="s">
        <v>164</v>
      </c>
      <c r="AU110" s="22" t="s">
        <v>84</v>
      </c>
      <c r="AY110" s="22" t="s">
        <v>162</v>
      </c>
      <c r="BE110" s="202">
        <f>IF(N110="základní",J110,0)</f>
        <v>0</v>
      </c>
      <c r="BF110" s="202">
        <f>IF(N110="snížená",J110,0)</f>
        <v>0</v>
      </c>
      <c r="BG110" s="202">
        <f>IF(N110="zákl. přenesená",J110,0)</f>
        <v>0</v>
      </c>
      <c r="BH110" s="202">
        <f>IF(N110="sníž. přenesená",J110,0)</f>
        <v>0</v>
      </c>
      <c r="BI110" s="202">
        <f>IF(N110="nulová",J110,0)</f>
        <v>0</v>
      </c>
      <c r="BJ110" s="22" t="s">
        <v>24</v>
      </c>
      <c r="BK110" s="202">
        <f>ROUND(I110*H110,2)</f>
        <v>0</v>
      </c>
      <c r="BL110" s="22" t="s">
        <v>169</v>
      </c>
      <c r="BM110" s="22" t="s">
        <v>230</v>
      </c>
    </row>
    <row r="111" spans="2:65" s="11" customFormat="1" ht="13.5">
      <c r="B111" s="203"/>
      <c r="C111" s="204"/>
      <c r="D111" s="205" t="s">
        <v>180</v>
      </c>
      <c r="E111" s="206" t="s">
        <v>22</v>
      </c>
      <c r="F111" s="207" t="s">
        <v>114</v>
      </c>
      <c r="G111" s="204"/>
      <c r="H111" s="208">
        <v>326.88600000000002</v>
      </c>
      <c r="I111" s="209"/>
      <c r="J111" s="204"/>
      <c r="K111" s="204"/>
      <c r="L111" s="210"/>
      <c r="M111" s="211"/>
      <c r="N111" s="212"/>
      <c r="O111" s="212"/>
      <c r="P111" s="212"/>
      <c r="Q111" s="212"/>
      <c r="R111" s="212"/>
      <c r="S111" s="212"/>
      <c r="T111" s="213"/>
      <c r="AT111" s="214" t="s">
        <v>180</v>
      </c>
      <c r="AU111" s="214" t="s">
        <v>84</v>
      </c>
      <c r="AV111" s="11" t="s">
        <v>84</v>
      </c>
      <c r="AW111" s="11" t="s">
        <v>39</v>
      </c>
      <c r="AX111" s="11" t="s">
        <v>75</v>
      </c>
      <c r="AY111" s="214" t="s">
        <v>162</v>
      </c>
    </row>
    <row r="112" spans="2:65" s="11" customFormat="1" ht="13.5">
      <c r="B112" s="203"/>
      <c r="C112" s="204"/>
      <c r="D112" s="205" t="s">
        <v>180</v>
      </c>
      <c r="E112" s="206" t="s">
        <v>22</v>
      </c>
      <c r="F112" s="207" t="s">
        <v>231</v>
      </c>
      <c r="G112" s="204"/>
      <c r="H112" s="208">
        <v>-67.313000000000002</v>
      </c>
      <c r="I112" s="209"/>
      <c r="J112" s="204"/>
      <c r="K112" s="204"/>
      <c r="L112" s="210"/>
      <c r="M112" s="211"/>
      <c r="N112" s="212"/>
      <c r="O112" s="212"/>
      <c r="P112" s="212"/>
      <c r="Q112" s="212"/>
      <c r="R112" s="212"/>
      <c r="S112" s="212"/>
      <c r="T112" s="213"/>
      <c r="AT112" s="214" t="s">
        <v>180</v>
      </c>
      <c r="AU112" s="214" t="s">
        <v>84</v>
      </c>
      <c r="AV112" s="11" t="s">
        <v>84</v>
      </c>
      <c r="AW112" s="11" t="s">
        <v>39</v>
      </c>
      <c r="AX112" s="11" t="s">
        <v>75</v>
      </c>
      <c r="AY112" s="214" t="s">
        <v>162</v>
      </c>
    </row>
    <row r="113" spans="2:65" s="11" customFormat="1" ht="13.5">
      <c r="B113" s="203"/>
      <c r="C113" s="204"/>
      <c r="D113" s="205" t="s">
        <v>180</v>
      </c>
      <c r="E113" s="206" t="s">
        <v>22</v>
      </c>
      <c r="F113" s="207" t="s">
        <v>232</v>
      </c>
      <c r="G113" s="204"/>
      <c r="H113" s="208">
        <v>-12.67</v>
      </c>
      <c r="I113" s="209"/>
      <c r="J113" s="204"/>
      <c r="K113" s="204"/>
      <c r="L113" s="210"/>
      <c r="M113" s="211"/>
      <c r="N113" s="212"/>
      <c r="O113" s="212"/>
      <c r="P113" s="212"/>
      <c r="Q113" s="212"/>
      <c r="R113" s="212"/>
      <c r="S113" s="212"/>
      <c r="T113" s="213"/>
      <c r="AT113" s="214" t="s">
        <v>180</v>
      </c>
      <c r="AU113" s="214" t="s">
        <v>84</v>
      </c>
      <c r="AV113" s="11" t="s">
        <v>84</v>
      </c>
      <c r="AW113" s="11" t="s">
        <v>39</v>
      </c>
      <c r="AX113" s="11" t="s">
        <v>75</v>
      </c>
      <c r="AY113" s="214" t="s">
        <v>162</v>
      </c>
    </row>
    <row r="114" spans="2:65" s="12" customFormat="1" ht="13.5">
      <c r="B114" s="215"/>
      <c r="C114" s="216"/>
      <c r="D114" s="205" t="s">
        <v>180</v>
      </c>
      <c r="E114" s="217" t="s">
        <v>124</v>
      </c>
      <c r="F114" s="218" t="s">
        <v>193</v>
      </c>
      <c r="G114" s="216"/>
      <c r="H114" s="219">
        <v>246.90299999999999</v>
      </c>
      <c r="I114" s="220"/>
      <c r="J114" s="216"/>
      <c r="K114" s="216"/>
      <c r="L114" s="221"/>
      <c r="M114" s="222"/>
      <c r="N114" s="223"/>
      <c r="O114" s="223"/>
      <c r="P114" s="223"/>
      <c r="Q114" s="223"/>
      <c r="R114" s="223"/>
      <c r="S114" s="223"/>
      <c r="T114" s="224"/>
      <c r="AT114" s="225" t="s">
        <v>180</v>
      </c>
      <c r="AU114" s="225" t="s">
        <v>84</v>
      </c>
      <c r="AV114" s="12" t="s">
        <v>169</v>
      </c>
      <c r="AW114" s="12" t="s">
        <v>39</v>
      </c>
      <c r="AX114" s="12" t="s">
        <v>24</v>
      </c>
      <c r="AY114" s="225" t="s">
        <v>162</v>
      </c>
    </row>
    <row r="115" spans="2:65" s="1" customFormat="1" ht="16.5" customHeight="1">
      <c r="B115" s="39"/>
      <c r="C115" s="226" t="s">
        <v>233</v>
      </c>
      <c r="D115" s="226" t="s">
        <v>234</v>
      </c>
      <c r="E115" s="227" t="s">
        <v>235</v>
      </c>
      <c r="F115" s="228" t="s">
        <v>236</v>
      </c>
      <c r="G115" s="229" t="s">
        <v>219</v>
      </c>
      <c r="H115" s="230">
        <v>461.709</v>
      </c>
      <c r="I115" s="231"/>
      <c r="J115" s="232">
        <f>ROUND(I115*H115,2)</f>
        <v>0</v>
      </c>
      <c r="K115" s="228" t="s">
        <v>168</v>
      </c>
      <c r="L115" s="233"/>
      <c r="M115" s="234" t="s">
        <v>22</v>
      </c>
      <c r="N115" s="235" t="s">
        <v>46</v>
      </c>
      <c r="O115" s="40"/>
      <c r="P115" s="200">
        <f>O115*H115</f>
        <v>0</v>
      </c>
      <c r="Q115" s="200">
        <v>1</v>
      </c>
      <c r="R115" s="200">
        <f>Q115*H115</f>
        <v>461.709</v>
      </c>
      <c r="S115" s="200">
        <v>0</v>
      </c>
      <c r="T115" s="201">
        <f>S115*H115</f>
        <v>0</v>
      </c>
      <c r="AR115" s="22" t="s">
        <v>202</v>
      </c>
      <c r="AT115" s="22" t="s">
        <v>234</v>
      </c>
      <c r="AU115" s="22" t="s">
        <v>84</v>
      </c>
      <c r="AY115" s="22" t="s">
        <v>162</v>
      </c>
      <c r="BE115" s="202">
        <f>IF(N115="základní",J115,0)</f>
        <v>0</v>
      </c>
      <c r="BF115" s="202">
        <f>IF(N115="snížená",J115,0)</f>
        <v>0</v>
      </c>
      <c r="BG115" s="202">
        <f>IF(N115="zákl. přenesená",J115,0)</f>
        <v>0</v>
      </c>
      <c r="BH115" s="202">
        <f>IF(N115="sníž. přenesená",J115,0)</f>
        <v>0</v>
      </c>
      <c r="BI115" s="202">
        <f>IF(N115="nulová",J115,0)</f>
        <v>0</v>
      </c>
      <c r="BJ115" s="22" t="s">
        <v>24</v>
      </c>
      <c r="BK115" s="202">
        <f>ROUND(I115*H115,2)</f>
        <v>0</v>
      </c>
      <c r="BL115" s="22" t="s">
        <v>169</v>
      </c>
      <c r="BM115" s="22" t="s">
        <v>237</v>
      </c>
    </row>
    <row r="116" spans="2:65" s="11" customFormat="1" ht="13.5">
      <c r="B116" s="203"/>
      <c r="C116" s="204"/>
      <c r="D116" s="205" t="s">
        <v>180</v>
      </c>
      <c r="E116" s="206" t="s">
        <v>22</v>
      </c>
      <c r="F116" s="207" t="s">
        <v>238</v>
      </c>
      <c r="G116" s="204"/>
      <c r="H116" s="208">
        <v>461.709</v>
      </c>
      <c r="I116" s="209"/>
      <c r="J116" s="204"/>
      <c r="K116" s="204"/>
      <c r="L116" s="210"/>
      <c r="M116" s="211"/>
      <c r="N116" s="212"/>
      <c r="O116" s="212"/>
      <c r="P116" s="212"/>
      <c r="Q116" s="212"/>
      <c r="R116" s="212"/>
      <c r="S116" s="212"/>
      <c r="T116" s="213"/>
      <c r="AT116" s="214" t="s">
        <v>180</v>
      </c>
      <c r="AU116" s="214" t="s">
        <v>84</v>
      </c>
      <c r="AV116" s="11" t="s">
        <v>84</v>
      </c>
      <c r="AW116" s="11" t="s">
        <v>39</v>
      </c>
      <c r="AX116" s="11" t="s">
        <v>24</v>
      </c>
      <c r="AY116" s="214" t="s">
        <v>162</v>
      </c>
    </row>
    <row r="117" spans="2:65" s="1" customFormat="1" ht="16.5" customHeight="1">
      <c r="B117" s="39"/>
      <c r="C117" s="191" t="s">
        <v>10</v>
      </c>
      <c r="D117" s="191" t="s">
        <v>164</v>
      </c>
      <c r="E117" s="192" t="s">
        <v>239</v>
      </c>
      <c r="F117" s="193" t="s">
        <v>240</v>
      </c>
      <c r="G117" s="194" t="s">
        <v>184</v>
      </c>
      <c r="H117" s="195">
        <v>67.313000000000002</v>
      </c>
      <c r="I117" s="196"/>
      <c r="J117" s="197">
        <f>ROUND(I117*H117,2)</f>
        <v>0</v>
      </c>
      <c r="K117" s="193" t="s">
        <v>210</v>
      </c>
      <c r="L117" s="59"/>
      <c r="M117" s="198" t="s">
        <v>22</v>
      </c>
      <c r="N117" s="199" t="s">
        <v>46</v>
      </c>
      <c r="O117" s="40"/>
      <c r="P117" s="200">
        <f>O117*H117</f>
        <v>0</v>
      </c>
      <c r="Q117" s="200">
        <v>0</v>
      </c>
      <c r="R117" s="200">
        <f>Q117*H117</f>
        <v>0</v>
      </c>
      <c r="S117" s="200">
        <v>0</v>
      </c>
      <c r="T117" s="201">
        <f>S117*H117</f>
        <v>0</v>
      </c>
      <c r="AR117" s="22" t="s">
        <v>169</v>
      </c>
      <c r="AT117" s="22" t="s">
        <v>164</v>
      </c>
      <c r="AU117" s="22" t="s">
        <v>84</v>
      </c>
      <c r="AY117" s="22" t="s">
        <v>162</v>
      </c>
      <c r="BE117" s="202">
        <f>IF(N117="základní",J117,0)</f>
        <v>0</v>
      </c>
      <c r="BF117" s="202">
        <f>IF(N117="snížená",J117,0)</f>
        <v>0</v>
      </c>
      <c r="BG117" s="202">
        <f>IF(N117="zákl. přenesená",J117,0)</f>
        <v>0</v>
      </c>
      <c r="BH117" s="202">
        <f>IF(N117="sníž. přenesená",J117,0)</f>
        <v>0</v>
      </c>
      <c r="BI117" s="202">
        <f>IF(N117="nulová",J117,0)</f>
        <v>0</v>
      </c>
      <c r="BJ117" s="22" t="s">
        <v>24</v>
      </c>
      <c r="BK117" s="202">
        <f>ROUND(I117*H117,2)</f>
        <v>0</v>
      </c>
      <c r="BL117" s="22" t="s">
        <v>169</v>
      </c>
      <c r="BM117" s="22" t="s">
        <v>241</v>
      </c>
    </row>
    <row r="118" spans="2:65" s="11" customFormat="1" ht="13.5">
      <c r="B118" s="203"/>
      <c r="C118" s="204"/>
      <c r="D118" s="205" t="s">
        <v>180</v>
      </c>
      <c r="E118" s="206" t="s">
        <v>22</v>
      </c>
      <c r="F118" s="207" t="s">
        <v>242</v>
      </c>
      <c r="G118" s="204"/>
      <c r="H118" s="208">
        <v>67.313000000000002</v>
      </c>
      <c r="I118" s="209"/>
      <c r="J118" s="204"/>
      <c r="K118" s="204"/>
      <c r="L118" s="210"/>
      <c r="M118" s="211"/>
      <c r="N118" s="212"/>
      <c r="O118" s="212"/>
      <c r="P118" s="212"/>
      <c r="Q118" s="212"/>
      <c r="R118" s="212"/>
      <c r="S118" s="212"/>
      <c r="T118" s="213"/>
      <c r="AT118" s="214" t="s">
        <v>180</v>
      </c>
      <c r="AU118" s="214" t="s">
        <v>84</v>
      </c>
      <c r="AV118" s="11" t="s">
        <v>84</v>
      </c>
      <c r="AW118" s="11" t="s">
        <v>39</v>
      </c>
      <c r="AX118" s="11" t="s">
        <v>75</v>
      </c>
      <c r="AY118" s="214" t="s">
        <v>162</v>
      </c>
    </row>
    <row r="119" spans="2:65" s="12" customFormat="1" ht="13.5">
      <c r="B119" s="215"/>
      <c r="C119" s="216"/>
      <c r="D119" s="205" t="s">
        <v>180</v>
      </c>
      <c r="E119" s="217" t="s">
        <v>117</v>
      </c>
      <c r="F119" s="218" t="s">
        <v>193</v>
      </c>
      <c r="G119" s="216"/>
      <c r="H119" s="219">
        <v>67.313000000000002</v>
      </c>
      <c r="I119" s="220"/>
      <c r="J119" s="216"/>
      <c r="K119" s="216"/>
      <c r="L119" s="221"/>
      <c r="M119" s="222"/>
      <c r="N119" s="223"/>
      <c r="O119" s="223"/>
      <c r="P119" s="223"/>
      <c r="Q119" s="223"/>
      <c r="R119" s="223"/>
      <c r="S119" s="223"/>
      <c r="T119" s="224"/>
      <c r="AT119" s="225" t="s">
        <v>180</v>
      </c>
      <c r="AU119" s="225" t="s">
        <v>84</v>
      </c>
      <c r="AV119" s="12" t="s">
        <v>169</v>
      </c>
      <c r="AW119" s="12" t="s">
        <v>39</v>
      </c>
      <c r="AX119" s="12" t="s">
        <v>24</v>
      </c>
      <c r="AY119" s="225" t="s">
        <v>162</v>
      </c>
    </row>
    <row r="120" spans="2:65" s="1" customFormat="1" ht="16.5" customHeight="1">
      <c r="B120" s="39"/>
      <c r="C120" s="226" t="s">
        <v>243</v>
      </c>
      <c r="D120" s="226" t="s">
        <v>234</v>
      </c>
      <c r="E120" s="227" t="s">
        <v>244</v>
      </c>
      <c r="F120" s="228" t="s">
        <v>245</v>
      </c>
      <c r="G120" s="229" t="s">
        <v>219</v>
      </c>
      <c r="H120" s="230">
        <v>148.089</v>
      </c>
      <c r="I120" s="231"/>
      <c r="J120" s="232">
        <f>ROUND(I120*H120,2)</f>
        <v>0</v>
      </c>
      <c r="K120" s="228" t="s">
        <v>210</v>
      </c>
      <c r="L120" s="233"/>
      <c r="M120" s="234" t="s">
        <v>22</v>
      </c>
      <c r="N120" s="235" t="s">
        <v>46</v>
      </c>
      <c r="O120" s="40"/>
      <c r="P120" s="200">
        <f>O120*H120</f>
        <v>0</v>
      </c>
      <c r="Q120" s="200">
        <v>1</v>
      </c>
      <c r="R120" s="200">
        <f>Q120*H120</f>
        <v>148.089</v>
      </c>
      <c r="S120" s="200">
        <v>0</v>
      </c>
      <c r="T120" s="201">
        <f>S120*H120</f>
        <v>0</v>
      </c>
      <c r="AR120" s="22" t="s">
        <v>202</v>
      </c>
      <c r="AT120" s="22" t="s">
        <v>234</v>
      </c>
      <c r="AU120" s="22" t="s">
        <v>84</v>
      </c>
      <c r="AY120" s="22" t="s">
        <v>162</v>
      </c>
      <c r="BE120" s="202">
        <f>IF(N120="základní",J120,0)</f>
        <v>0</v>
      </c>
      <c r="BF120" s="202">
        <f>IF(N120="snížená",J120,0)</f>
        <v>0</v>
      </c>
      <c r="BG120" s="202">
        <f>IF(N120="zákl. přenesená",J120,0)</f>
        <v>0</v>
      </c>
      <c r="BH120" s="202">
        <f>IF(N120="sníž. přenesená",J120,0)</f>
        <v>0</v>
      </c>
      <c r="BI120" s="202">
        <f>IF(N120="nulová",J120,0)</f>
        <v>0</v>
      </c>
      <c r="BJ120" s="22" t="s">
        <v>24</v>
      </c>
      <c r="BK120" s="202">
        <f>ROUND(I120*H120,2)</f>
        <v>0</v>
      </c>
      <c r="BL120" s="22" t="s">
        <v>169</v>
      </c>
      <c r="BM120" s="22" t="s">
        <v>246</v>
      </c>
    </row>
    <row r="121" spans="2:65" s="11" customFormat="1" ht="13.5">
      <c r="B121" s="203"/>
      <c r="C121" s="204"/>
      <c r="D121" s="205" t="s">
        <v>180</v>
      </c>
      <c r="E121" s="206" t="s">
        <v>22</v>
      </c>
      <c r="F121" s="207" t="s">
        <v>247</v>
      </c>
      <c r="G121" s="204"/>
      <c r="H121" s="208">
        <v>148.089</v>
      </c>
      <c r="I121" s="209"/>
      <c r="J121" s="204"/>
      <c r="K121" s="204"/>
      <c r="L121" s="210"/>
      <c r="M121" s="211"/>
      <c r="N121" s="212"/>
      <c r="O121" s="212"/>
      <c r="P121" s="212"/>
      <c r="Q121" s="212"/>
      <c r="R121" s="212"/>
      <c r="S121" s="212"/>
      <c r="T121" s="213"/>
      <c r="AT121" s="214" t="s">
        <v>180</v>
      </c>
      <c r="AU121" s="214" t="s">
        <v>84</v>
      </c>
      <c r="AV121" s="11" t="s">
        <v>84</v>
      </c>
      <c r="AW121" s="11" t="s">
        <v>39</v>
      </c>
      <c r="AX121" s="11" t="s">
        <v>24</v>
      </c>
      <c r="AY121" s="214" t="s">
        <v>162</v>
      </c>
    </row>
    <row r="122" spans="2:65" s="10" customFormat="1" ht="29.85" customHeight="1">
      <c r="B122" s="175"/>
      <c r="C122" s="176"/>
      <c r="D122" s="177" t="s">
        <v>74</v>
      </c>
      <c r="E122" s="189" t="s">
        <v>169</v>
      </c>
      <c r="F122" s="189" t="s">
        <v>248</v>
      </c>
      <c r="G122" s="176"/>
      <c r="H122" s="176"/>
      <c r="I122" s="179"/>
      <c r="J122" s="190">
        <f>BK122</f>
        <v>0</v>
      </c>
      <c r="K122" s="176"/>
      <c r="L122" s="181"/>
      <c r="M122" s="182"/>
      <c r="N122" s="183"/>
      <c r="O122" s="183"/>
      <c r="P122" s="184">
        <f>SUM(P123:P134)</f>
        <v>0</v>
      </c>
      <c r="Q122" s="183"/>
      <c r="R122" s="184">
        <f>SUM(R123:R134)</f>
        <v>24.350305900000002</v>
      </c>
      <c r="S122" s="183"/>
      <c r="T122" s="185">
        <f>SUM(T123:T134)</f>
        <v>0</v>
      </c>
      <c r="AR122" s="186" t="s">
        <v>24</v>
      </c>
      <c r="AT122" s="187" t="s">
        <v>74</v>
      </c>
      <c r="AU122" s="187" t="s">
        <v>24</v>
      </c>
      <c r="AY122" s="186" t="s">
        <v>162</v>
      </c>
      <c r="BK122" s="188">
        <f>SUM(BK123:BK134)</f>
        <v>0</v>
      </c>
    </row>
    <row r="123" spans="2:65" s="1" customFormat="1" ht="16.5" customHeight="1">
      <c r="B123" s="39"/>
      <c r="C123" s="191" t="s">
        <v>249</v>
      </c>
      <c r="D123" s="191" t="s">
        <v>164</v>
      </c>
      <c r="E123" s="192" t="s">
        <v>250</v>
      </c>
      <c r="F123" s="193" t="s">
        <v>251</v>
      </c>
      <c r="G123" s="194" t="s">
        <v>184</v>
      </c>
      <c r="H123" s="195">
        <v>12.67</v>
      </c>
      <c r="I123" s="196"/>
      <c r="J123" s="197">
        <f>ROUND(I123*H123,2)</f>
        <v>0</v>
      </c>
      <c r="K123" s="193" t="s">
        <v>22</v>
      </c>
      <c r="L123" s="59"/>
      <c r="M123" s="198" t="s">
        <v>22</v>
      </c>
      <c r="N123" s="199" t="s">
        <v>46</v>
      </c>
      <c r="O123" s="40"/>
      <c r="P123" s="200">
        <f>O123*H123</f>
        <v>0</v>
      </c>
      <c r="Q123" s="200">
        <v>1.8907700000000001</v>
      </c>
      <c r="R123" s="200">
        <f>Q123*H123</f>
        <v>23.956055899999999</v>
      </c>
      <c r="S123" s="200">
        <v>0</v>
      </c>
      <c r="T123" s="201">
        <f>S123*H123</f>
        <v>0</v>
      </c>
      <c r="AR123" s="22" t="s">
        <v>169</v>
      </c>
      <c r="AT123" s="22" t="s">
        <v>164</v>
      </c>
      <c r="AU123" s="22" t="s">
        <v>84</v>
      </c>
      <c r="AY123" s="22" t="s">
        <v>162</v>
      </c>
      <c r="BE123" s="202">
        <f>IF(N123="základní",J123,0)</f>
        <v>0</v>
      </c>
      <c r="BF123" s="202">
        <f>IF(N123="snížená",J123,0)</f>
        <v>0</v>
      </c>
      <c r="BG123" s="202">
        <f>IF(N123="zákl. přenesená",J123,0)</f>
        <v>0</v>
      </c>
      <c r="BH123" s="202">
        <f>IF(N123="sníž. přenesená",J123,0)</f>
        <v>0</v>
      </c>
      <c r="BI123" s="202">
        <f>IF(N123="nulová",J123,0)</f>
        <v>0</v>
      </c>
      <c r="BJ123" s="22" t="s">
        <v>24</v>
      </c>
      <c r="BK123" s="202">
        <f>ROUND(I123*H123,2)</f>
        <v>0</v>
      </c>
      <c r="BL123" s="22" t="s">
        <v>169</v>
      </c>
      <c r="BM123" s="22" t="s">
        <v>252</v>
      </c>
    </row>
    <row r="124" spans="2:65" s="11" customFormat="1" ht="13.5">
      <c r="B124" s="203"/>
      <c r="C124" s="204"/>
      <c r="D124" s="205" t="s">
        <v>180</v>
      </c>
      <c r="E124" s="206" t="s">
        <v>22</v>
      </c>
      <c r="F124" s="207" t="s">
        <v>253</v>
      </c>
      <c r="G124" s="204"/>
      <c r="H124" s="208">
        <v>12.67</v>
      </c>
      <c r="I124" s="209"/>
      <c r="J124" s="204"/>
      <c r="K124" s="204"/>
      <c r="L124" s="210"/>
      <c r="M124" s="211"/>
      <c r="N124" s="212"/>
      <c r="O124" s="212"/>
      <c r="P124" s="212"/>
      <c r="Q124" s="212"/>
      <c r="R124" s="212"/>
      <c r="S124" s="212"/>
      <c r="T124" s="213"/>
      <c r="AT124" s="214" t="s">
        <v>180</v>
      </c>
      <c r="AU124" s="214" t="s">
        <v>84</v>
      </c>
      <c r="AV124" s="11" t="s">
        <v>84</v>
      </c>
      <c r="AW124" s="11" t="s">
        <v>39</v>
      </c>
      <c r="AX124" s="11" t="s">
        <v>75</v>
      </c>
      <c r="AY124" s="214" t="s">
        <v>162</v>
      </c>
    </row>
    <row r="125" spans="2:65" s="12" customFormat="1" ht="13.5">
      <c r="B125" s="215"/>
      <c r="C125" s="216"/>
      <c r="D125" s="205" t="s">
        <v>180</v>
      </c>
      <c r="E125" s="217" t="s">
        <v>121</v>
      </c>
      <c r="F125" s="218" t="s">
        <v>193</v>
      </c>
      <c r="G125" s="216"/>
      <c r="H125" s="219">
        <v>12.67</v>
      </c>
      <c r="I125" s="220"/>
      <c r="J125" s="216"/>
      <c r="K125" s="216"/>
      <c r="L125" s="221"/>
      <c r="M125" s="222"/>
      <c r="N125" s="223"/>
      <c r="O125" s="223"/>
      <c r="P125" s="223"/>
      <c r="Q125" s="223"/>
      <c r="R125" s="223"/>
      <c r="S125" s="223"/>
      <c r="T125" s="224"/>
      <c r="AT125" s="225" t="s">
        <v>180</v>
      </c>
      <c r="AU125" s="225" t="s">
        <v>84</v>
      </c>
      <c r="AV125" s="12" t="s">
        <v>169</v>
      </c>
      <c r="AW125" s="12" t="s">
        <v>39</v>
      </c>
      <c r="AX125" s="12" t="s">
        <v>24</v>
      </c>
      <c r="AY125" s="225" t="s">
        <v>162</v>
      </c>
    </row>
    <row r="126" spans="2:65" s="1" customFormat="1" ht="16.5" customHeight="1">
      <c r="B126" s="39"/>
      <c r="C126" s="191" t="s">
        <v>254</v>
      </c>
      <c r="D126" s="191" t="s">
        <v>164</v>
      </c>
      <c r="E126" s="192" t="s">
        <v>255</v>
      </c>
      <c r="F126" s="193" t="s">
        <v>256</v>
      </c>
      <c r="G126" s="194" t="s">
        <v>257</v>
      </c>
      <c r="H126" s="195">
        <v>5</v>
      </c>
      <c r="I126" s="196"/>
      <c r="J126" s="197">
        <f>ROUND(I126*H126,2)</f>
        <v>0</v>
      </c>
      <c r="K126" s="193" t="s">
        <v>22</v>
      </c>
      <c r="L126" s="59"/>
      <c r="M126" s="198" t="s">
        <v>22</v>
      </c>
      <c r="N126" s="199" t="s">
        <v>46</v>
      </c>
      <c r="O126" s="40"/>
      <c r="P126" s="200">
        <f>O126*H126</f>
        <v>0</v>
      </c>
      <c r="Q126" s="200">
        <v>6.6E-3</v>
      </c>
      <c r="R126" s="200">
        <f>Q126*H126</f>
        <v>3.3000000000000002E-2</v>
      </c>
      <c r="S126" s="200">
        <v>0</v>
      </c>
      <c r="T126" s="201">
        <f>S126*H126</f>
        <v>0</v>
      </c>
      <c r="AR126" s="22" t="s">
        <v>169</v>
      </c>
      <c r="AT126" s="22" t="s">
        <v>164</v>
      </c>
      <c r="AU126" s="22" t="s">
        <v>84</v>
      </c>
      <c r="AY126" s="22" t="s">
        <v>162</v>
      </c>
      <c r="BE126" s="202">
        <f>IF(N126="základní",J126,0)</f>
        <v>0</v>
      </c>
      <c r="BF126" s="202">
        <f>IF(N126="snížená",J126,0)</f>
        <v>0</v>
      </c>
      <c r="BG126" s="202">
        <f>IF(N126="zákl. přenesená",J126,0)</f>
        <v>0</v>
      </c>
      <c r="BH126" s="202">
        <f>IF(N126="sníž. přenesená",J126,0)</f>
        <v>0</v>
      </c>
      <c r="BI126" s="202">
        <f>IF(N126="nulová",J126,0)</f>
        <v>0</v>
      </c>
      <c r="BJ126" s="22" t="s">
        <v>24</v>
      </c>
      <c r="BK126" s="202">
        <f>ROUND(I126*H126,2)</f>
        <v>0</v>
      </c>
      <c r="BL126" s="22" t="s">
        <v>169</v>
      </c>
      <c r="BM126" s="22" t="s">
        <v>258</v>
      </c>
    </row>
    <row r="127" spans="2:65" s="1" customFormat="1" ht="16.5" customHeight="1">
      <c r="B127" s="39"/>
      <c r="C127" s="226" t="s">
        <v>259</v>
      </c>
      <c r="D127" s="226" t="s">
        <v>234</v>
      </c>
      <c r="E127" s="227" t="s">
        <v>260</v>
      </c>
      <c r="F127" s="228" t="s">
        <v>261</v>
      </c>
      <c r="G127" s="229" t="s">
        <v>257</v>
      </c>
      <c r="H127" s="230">
        <v>3.03</v>
      </c>
      <c r="I127" s="231"/>
      <c r="J127" s="232">
        <f>ROUND(I127*H127,2)</f>
        <v>0</v>
      </c>
      <c r="K127" s="228" t="s">
        <v>168</v>
      </c>
      <c r="L127" s="233"/>
      <c r="M127" s="234" t="s">
        <v>22</v>
      </c>
      <c r="N127" s="235" t="s">
        <v>46</v>
      </c>
      <c r="O127" s="40"/>
      <c r="P127" s="200">
        <f>O127*H127</f>
        <v>0</v>
      </c>
      <c r="Q127" s="200">
        <v>5.2999999999999999E-2</v>
      </c>
      <c r="R127" s="200">
        <f>Q127*H127</f>
        <v>0.16058999999999998</v>
      </c>
      <c r="S127" s="200">
        <v>0</v>
      </c>
      <c r="T127" s="201">
        <f>S127*H127</f>
        <v>0</v>
      </c>
      <c r="AR127" s="22" t="s">
        <v>202</v>
      </c>
      <c r="AT127" s="22" t="s">
        <v>234</v>
      </c>
      <c r="AU127" s="22" t="s">
        <v>84</v>
      </c>
      <c r="AY127" s="22" t="s">
        <v>162</v>
      </c>
      <c r="BE127" s="202">
        <f>IF(N127="základní",J127,0)</f>
        <v>0</v>
      </c>
      <c r="BF127" s="202">
        <f>IF(N127="snížená",J127,0)</f>
        <v>0</v>
      </c>
      <c r="BG127" s="202">
        <f>IF(N127="zákl. přenesená",J127,0)</f>
        <v>0</v>
      </c>
      <c r="BH127" s="202">
        <f>IF(N127="sníž. přenesená",J127,0)</f>
        <v>0</v>
      </c>
      <c r="BI127" s="202">
        <f>IF(N127="nulová",J127,0)</f>
        <v>0</v>
      </c>
      <c r="BJ127" s="22" t="s">
        <v>24</v>
      </c>
      <c r="BK127" s="202">
        <f>ROUND(I127*H127,2)</f>
        <v>0</v>
      </c>
      <c r="BL127" s="22" t="s">
        <v>169</v>
      </c>
      <c r="BM127" s="22" t="s">
        <v>262</v>
      </c>
    </row>
    <row r="128" spans="2:65" s="11" customFormat="1" ht="13.5">
      <c r="B128" s="203"/>
      <c r="C128" s="204"/>
      <c r="D128" s="205" t="s">
        <v>180</v>
      </c>
      <c r="E128" s="204"/>
      <c r="F128" s="207" t="s">
        <v>263</v>
      </c>
      <c r="G128" s="204"/>
      <c r="H128" s="208">
        <v>3.03</v>
      </c>
      <c r="I128" s="209"/>
      <c r="J128" s="204"/>
      <c r="K128" s="204"/>
      <c r="L128" s="210"/>
      <c r="M128" s="211"/>
      <c r="N128" s="212"/>
      <c r="O128" s="212"/>
      <c r="P128" s="212"/>
      <c r="Q128" s="212"/>
      <c r="R128" s="212"/>
      <c r="S128" s="212"/>
      <c r="T128" s="213"/>
      <c r="AT128" s="214" t="s">
        <v>180</v>
      </c>
      <c r="AU128" s="214" t="s">
        <v>84</v>
      </c>
      <c r="AV128" s="11" t="s">
        <v>84</v>
      </c>
      <c r="AW128" s="11" t="s">
        <v>6</v>
      </c>
      <c r="AX128" s="11" t="s">
        <v>24</v>
      </c>
      <c r="AY128" s="214" t="s">
        <v>162</v>
      </c>
    </row>
    <row r="129" spans="2:65" s="1" customFormat="1" ht="16.5" customHeight="1">
      <c r="B129" s="39"/>
      <c r="C129" s="226" t="s">
        <v>264</v>
      </c>
      <c r="D129" s="226" t="s">
        <v>234</v>
      </c>
      <c r="E129" s="227" t="s">
        <v>265</v>
      </c>
      <c r="F129" s="228" t="s">
        <v>266</v>
      </c>
      <c r="G129" s="229" t="s">
        <v>257</v>
      </c>
      <c r="H129" s="230">
        <v>2.02</v>
      </c>
      <c r="I129" s="231"/>
      <c r="J129" s="232">
        <f>ROUND(I129*H129,2)</f>
        <v>0</v>
      </c>
      <c r="K129" s="228" t="s">
        <v>168</v>
      </c>
      <c r="L129" s="233"/>
      <c r="M129" s="234" t="s">
        <v>22</v>
      </c>
      <c r="N129" s="235" t="s">
        <v>46</v>
      </c>
      <c r="O129" s="40"/>
      <c r="P129" s="200">
        <f>O129*H129</f>
        <v>0</v>
      </c>
      <c r="Q129" s="200">
        <v>3.2000000000000001E-2</v>
      </c>
      <c r="R129" s="200">
        <f>Q129*H129</f>
        <v>6.4640000000000003E-2</v>
      </c>
      <c r="S129" s="200">
        <v>0</v>
      </c>
      <c r="T129" s="201">
        <f>S129*H129</f>
        <v>0</v>
      </c>
      <c r="AR129" s="22" t="s">
        <v>202</v>
      </c>
      <c r="AT129" s="22" t="s">
        <v>234</v>
      </c>
      <c r="AU129" s="22" t="s">
        <v>84</v>
      </c>
      <c r="AY129" s="22" t="s">
        <v>162</v>
      </c>
      <c r="BE129" s="202">
        <f>IF(N129="základní",J129,0)</f>
        <v>0</v>
      </c>
      <c r="BF129" s="202">
        <f>IF(N129="snížená",J129,0)</f>
        <v>0</v>
      </c>
      <c r="BG129" s="202">
        <f>IF(N129="zákl. přenesená",J129,0)</f>
        <v>0</v>
      </c>
      <c r="BH129" s="202">
        <f>IF(N129="sníž. přenesená",J129,0)</f>
        <v>0</v>
      </c>
      <c r="BI129" s="202">
        <f>IF(N129="nulová",J129,0)</f>
        <v>0</v>
      </c>
      <c r="BJ129" s="22" t="s">
        <v>24</v>
      </c>
      <c r="BK129" s="202">
        <f>ROUND(I129*H129,2)</f>
        <v>0</v>
      </c>
      <c r="BL129" s="22" t="s">
        <v>169</v>
      </c>
      <c r="BM129" s="22" t="s">
        <v>267</v>
      </c>
    </row>
    <row r="130" spans="2:65" s="11" customFormat="1" ht="13.5">
      <c r="B130" s="203"/>
      <c r="C130" s="204"/>
      <c r="D130" s="205" t="s">
        <v>180</v>
      </c>
      <c r="E130" s="204"/>
      <c r="F130" s="207" t="s">
        <v>268</v>
      </c>
      <c r="G130" s="204"/>
      <c r="H130" s="208">
        <v>2.02</v>
      </c>
      <c r="I130" s="209"/>
      <c r="J130" s="204"/>
      <c r="K130" s="204"/>
      <c r="L130" s="210"/>
      <c r="M130" s="211"/>
      <c r="N130" s="212"/>
      <c r="O130" s="212"/>
      <c r="P130" s="212"/>
      <c r="Q130" s="212"/>
      <c r="R130" s="212"/>
      <c r="S130" s="212"/>
      <c r="T130" s="213"/>
      <c r="AT130" s="214" t="s">
        <v>180</v>
      </c>
      <c r="AU130" s="214" t="s">
        <v>84</v>
      </c>
      <c r="AV130" s="11" t="s">
        <v>84</v>
      </c>
      <c r="AW130" s="11" t="s">
        <v>6</v>
      </c>
      <c r="AX130" s="11" t="s">
        <v>24</v>
      </c>
      <c r="AY130" s="214" t="s">
        <v>162</v>
      </c>
    </row>
    <row r="131" spans="2:65" s="1" customFormat="1" ht="16.5" customHeight="1">
      <c r="B131" s="39"/>
      <c r="C131" s="191" t="s">
        <v>9</v>
      </c>
      <c r="D131" s="191" t="s">
        <v>164</v>
      </c>
      <c r="E131" s="192" t="s">
        <v>269</v>
      </c>
      <c r="F131" s="193" t="s">
        <v>270</v>
      </c>
      <c r="G131" s="194" t="s">
        <v>257</v>
      </c>
      <c r="H131" s="195">
        <v>5</v>
      </c>
      <c r="I131" s="196"/>
      <c r="J131" s="197">
        <f>ROUND(I131*H131,2)</f>
        <v>0</v>
      </c>
      <c r="K131" s="193" t="s">
        <v>22</v>
      </c>
      <c r="L131" s="59"/>
      <c r="M131" s="198" t="s">
        <v>22</v>
      </c>
      <c r="N131" s="199" t="s">
        <v>46</v>
      </c>
      <c r="O131" s="40"/>
      <c r="P131" s="200">
        <f>O131*H131</f>
        <v>0</v>
      </c>
      <c r="Q131" s="200">
        <v>6.6E-3</v>
      </c>
      <c r="R131" s="200">
        <f>Q131*H131</f>
        <v>3.3000000000000002E-2</v>
      </c>
      <c r="S131" s="200">
        <v>0</v>
      </c>
      <c r="T131" s="201">
        <f>S131*H131</f>
        <v>0</v>
      </c>
      <c r="AR131" s="22" t="s">
        <v>169</v>
      </c>
      <c r="AT131" s="22" t="s">
        <v>164</v>
      </c>
      <c r="AU131" s="22" t="s">
        <v>84</v>
      </c>
      <c r="AY131" s="22" t="s">
        <v>162</v>
      </c>
      <c r="BE131" s="202">
        <f>IF(N131="základní",J131,0)</f>
        <v>0</v>
      </c>
      <c r="BF131" s="202">
        <f>IF(N131="snížená",J131,0)</f>
        <v>0</v>
      </c>
      <c r="BG131" s="202">
        <f>IF(N131="zákl. přenesená",J131,0)</f>
        <v>0</v>
      </c>
      <c r="BH131" s="202">
        <f>IF(N131="sníž. přenesená",J131,0)</f>
        <v>0</v>
      </c>
      <c r="BI131" s="202">
        <f>IF(N131="nulová",J131,0)</f>
        <v>0</v>
      </c>
      <c r="BJ131" s="22" t="s">
        <v>24</v>
      </c>
      <c r="BK131" s="202">
        <f>ROUND(I131*H131,2)</f>
        <v>0</v>
      </c>
      <c r="BL131" s="22" t="s">
        <v>169</v>
      </c>
      <c r="BM131" s="22" t="s">
        <v>271</v>
      </c>
    </row>
    <row r="132" spans="2:65" s="1" customFormat="1" ht="27">
      <c r="B132" s="39"/>
      <c r="C132" s="61"/>
      <c r="D132" s="205" t="s">
        <v>272</v>
      </c>
      <c r="E132" s="61"/>
      <c r="F132" s="236" t="s">
        <v>273</v>
      </c>
      <c r="G132" s="61"/>
      <c r="H132" s="61"/>
      <c r="I132" s="162"/>
      <c r="J132" s="61"/>
      <c r="K132" s="61"/>
      <c r="L132" s="59"/>
      <c r="M132" s="237"/>
      <c r="N132" s="40"/>
      <c r="O132" s="40"/>
      <c r="P132" s="40"/>
      <c r="Q132" s="40"/>
      <c r="R132" s="40"/>
      <c r="S132" s="40"/>
      <c r="T132" s="76"/>
      <c r="AT132" s="22" t="s">
        <v>272</v>
      </c>
      <c r="AU132" s="22" t="s">
        <v>84</v>
      </c>
    </row>
    <row r="133" spans="2:65" s="1" customFormat="1" ht="16.5" customHeight="1">
      <c r="B133" s="39"/>
      <c r="C133" s="226" t="s">
        <v>274</v>
      </c>
      <c r="D133" s="226" t="s">
        <v>234</v>
      </c>
      <c r="E133" s="227" t="s">
        <v>275</v>
      </c>
      <c r="F133" s="228" t="s">
        <v>276</v>
      </c>
      <c r="G133" s="229" t="s">
        <v>257</v>
      </c>
      <c r="H133" s="230">
        <v>2.02</v>
      </c>
      <c r="I133" s="231"/>
      <c r="J133" s="232">
        <f>ROUND(I133*H133,2)</f>
        <v>0</v>
      </c>
      <c r="K133" s="228" t="s">
        <v>168</v>
      </c>
      <c r="L133" s="233"/>
      <c r="M133" s="234" t="s">
        <v>22</v>
      </c>
      <c r="N133" s="235" t="s">
        <v>46</v>
      </c>
      <c r="O133" s="40"/>
      <c r="P133" s="200">
        <f>O133*H133</f>
        <v>0</v>
      </c>
      <c r="Q133" s="200">
        <v>5.0999999999999997E-2</v>
      </c>
      <c r="R133" s="200">
        <f>Q133*H133</f>
        <v>0.10302</v>
      </c>
      <c r="S133" s="200">
        <v>0</v>
      </c>
      <c r="T133" s="201">
        <f>S133*H133</f>
        <v>0</v>
      </c>
      <c r="AR133" s="22" t="s">
        <v>202</v>
      </c>
      <c r="AT133" s="22" t="s">
        <v>234</v>
      </c>
      <c r="AU133" s="22" t="s">
        <v>84</v>
      </c>
      <c r="AY133" s="22" t="s">
        <v>162</v>
      </c>
      <c r="BE133" s="202">
        <f>IF(N133="základní",J133,0)</f>
        <v>0</v>
      </c>
      <c r="BF133" s="202">
        <f>IF(N133="snížená",J133,0)</f>
        <v>0</v>
      </c>
      <c r="BG133" s="202">
        <f>IF(N133="zákl. přenesená",J133,0)</f>
        <v>0</v>
      </c>
      <c r="BH133" s="202">
        <f>IF(N133="sníž. přenesená",J133,0)</f>
        <v>0</v>
      </c>
      <c r="BI133" s="202">
        <f>IF(N133="nulová",J133,0)</f>
        <v>0</v>
      </c>
      <c r="BJ133" s="22" t="s">
        <v>24</v>
      </c>
      <c r="BK133" s="202">
        <f>ROUND(I133*H133,2)</f>
        <v>0</v>
      </c>
      <c r="BL133" s="22" t="s">
        <v>169</v>
      </c>
      <c r="BM133" s="22" t="s">
        <v>277</v>
      </c>
    </row>
    <row r="134" spans="2:65" s="11" customFormat="1" ht="13.5">
      <c r="B134" s="203"/>
      <c r="C134" s="204"/>
      <c r="D134" s="205" t="s">
        <v>180</v>
      </c>
      <c r="E134" s="204"/>
      <c r="F134" s="207" t="s">
        <v>268</v>
      </c>
      <c r="G134" s="204"/>
      <c r="H134" s="208">
        <v>2.02</v>
      </c>
      <c r="I134" s="209"/>
      <c r="J134" s="204"/>
      <c r="K134" s="204"/>
      <c r="L134" s="210"/>
      <c r="M134" s="211"/>
      <c r="N134" s="212"/>
      <c r="O134" s="212"/>
      <c r="P134" s="212"/>
      <c r="Q134" s="212"/>
      <c r="R134" s="212"/>
      <c r="S134" s="212"/>
      <c r="T134" s="213"/>
      <c r="AT134" s="214" t="s">
        <v>180</v>
      </c>
      <c r="AU134" s="214" t="s">
        <v>84</v>
      </c>
      <c r="AV134" s="11" t="s">
        <v>84</v>
      </c>
      <c r="AW134" s="11" t="s">
        <v>6</v>
      </c>
      <c r="AX134" s="11" t="s">
        <v>24</v>
      </c>
      <c r="AY134" s="214" t="s">
        <v>162</v>
      </c>
    </row>
    <row r="135" spans="2:65" s="10" customFormat="1" ht="29.85" customHeight="1">
      <c r="B135" s="175"/>
      <c r="C135" s="176"/>
      <c r="D135" s="177" t="s">
        <v>74</v>
      </c>
      <c r="E135" s="189" t="s">
        <v>202</v>
      </c>
      <c r="F135" s="189" t="s">
        <v>278</v>
      </c>
      <c r="G135" s="176"/>
      <c r="H135" s="176"/>
      <c r="I135" s="179"/>
      <c r="J135" s="190">
        <f>BK135</f>
        <v>0</v>
      </c>
      <c r="K135" s="176"/>
      <c r="L135" s="181"/>
      <c r="M135" s="182"/>
      <c r="N135" s="183"/>
      <c r="O135" s="183"/>
      <c r="P135" s="184">
        <f>SUM(P136:P155)</f>
        <v>0</v>
      </c>
      <c r="Q135" s="183"/>
      <c r="R135" s="184">
        <f>SUM(R136:R155)</f>
        <v>28.443627629999998</v>
      </c>
      <c r="S135" s="183"/>
      <c r="T135" s="185">
        <f>SUM(T136:T155)</f>
        <v>0</v>
      </c>
      <c r="AR135" s="186" t="s">
        <v>24</v>
      </c>
      <c r="AT135" s="187" t="s">
        <v>74</v>
      </c>
      <c r="AU135" s="187" t="s">
        <v>24</v>
      </c>
      <c r="AY135" s="186" t="s">
        <v>162</v>
      </c>
      <c r="BK135" s="188">
        <f>SUM(BK136:BK155)</f>
        <v>0</v>
      </c>
    </row>
    <row r="136" spans="2:65" s="1" customFormat="1" ht="16.5" customHeight="1">
      <c r="B136" s="39"/>
      <c r="C136" s="191" t="s">
        <v>279</v>
      </c>
      <c r="D136" s="191" t="s">
        <v>164</v>
      </c>
      <c r="E136" s="192" t="s">
        <v>280</v>
      </c>
      <c r="F136" s="193" t="s">
        <v>281</v>
      </c>
      <c r="G136" s="194" t="s">
        <v>178</v>
      </c>
      <c r="H136" s="195">
        <v>90.5</v>
      </c>
      <c r="I136" s="196"/>
      <c r="J136" s="197">
        <f>ROUND(I136*H136,2)</f>
        <v>0</v>
      </c>
      <c r="K136" s="193" t="s">
        <v>210</v>
      </c>
      <c r="L136" s="59"/>
      <c r="M136" s="198" t="s">
        <v>22</v>
      </c>
      <c r="N136" s="199" t="s">
        <v>46</v>
      </c>
      <c r="O136" s="40"/>
      <c r="P136" s="200">
        <f>O136*H136</f>
        <v>0</v>
      </c>
      <c r="Q136" s="200">
        <v>0</v>
      </c>
      <c r="R136" s="200">
        <f>Q136*H136</f>
        <v>0</v>
      </c>
      <c r="S136" s="200">
        <v>0</v>
      </c>
      <c r="T136" s="201">
        <f>S136*H136</f>
        <v>0</v>
      </c>
      <c r="AR136" s="22" t="s">
        <v>169</v>
      </c>
      <c r="AT136" s="22" t="s">
        <v>164</v>
      </c>
      <c r="AU136" s="22" t="s">
        <v>84</v>
      </c>
      <c r="AY136" s="22" t="s">
        <v>162</v>
      </c>
      <c r="BE136" s="202">
        <f>IF(N136="základní",J136,0)</f>
        <v>0</v>
      </c>
      <c r="BF136" s="202">
        <f>IF(N136="snížená",J136,0)</f>
        <v>0</v>
      </c>
      <c r="BG136" s="202">
        <f>IF(N136="zákl. přenesená",J136,0)</f>
        <v>0</v>
      </c>
      <c r="BH136" s="202">
        <f>IF(N136="sníž. přenesená",J136,0)</f>
        <v>0</v>
      </c>
      <c r="BI136" s="202">
        <f>IF(N136="nulová",J136,0)</f>
        <v>0</v>
      </c>
      <c r="BJ136" s="22" t="s">
        <v>24</v>
      </c>
      <c r="BK136" s="202">
        <f>ROUND(I136*H136,2)</f>
        <v>0</v>
      </c>
      <c r="BL136" s="22" t="s">
        <v>169</v>
      </c>
      <c r="BM136" s="22" t="s">
        <v>282</v>
      </c>
    </row>
    <row r="137" spans="2:65" s="1" customFormat="1" ht="16.5" customHeight="1">
      <c r="B137" s="39"/>
      <c r="C137" s="226" t="s">
        <v>283</v>
      </c>
      <c r="D137" s="226" t="s">
        <v>234</v>
      </c>
      <c r="E137" s="227" t="s">
        <v>284</v>
      </c>
      <c r="F137" s="228" t="s">
        <v>285</v>
      </c>
      <c r="G137" s="229" t="s">
        <v>178</v>
      </c>
      <c r="H137" s="230">
        <v>30.167000000000002</v>
      </c>
      <c r="I137" s="231"/>
      <c r="J137" s="232">
        <f>ROUND(I137*H137,2)</f>
        <v>0</v>
      </c>
      <c r="K137" s="228" t="s">
        <v>168</v>
      </c>
      <c r="L137" s="233"/>
      <c r="M137" s="234" t="s">
        <v>22</v>
      </c>
      <c r="N137" s="235" t="s">
        <v>46</v>
      </c>
      <c r="O137" s="40"/>
      <c r="P137" s="200">
        <f>O137*H137</f>
        <v>0</v>
      </c>
      <c r="Q137" s="200">
        <v>7.8899999999999994E-3</v>
      </c>
      <c r="R137" s="200">
        <f>Q137*H137</f>
        <v>0.23801763000000001</v>
      </c>
      <c r="S137" s="200">
        <v>0</v>
      </c>
      <c r="T137" s="201">
        <f>S137*H137</f>
        <v>0</v>
      </c>
      <c r="AR137" s="22" t="s">
        <v>202</v>
      </c>
      <c r="AT137" s="22" t="s">
        <v>234</v>
      </c>
      <c r="AU137" s="22" t="s">
        <v>84</v>
      </c>
      <c r="AY137" s="22" t="s">
        <v>162</v>
      </c>
      <c r="BE137" s="202">
        <f>IF(N137="základní",J137,0)</f>
        <v>0</v>
      </c>
      <c r="BF137" s="202">
        <f>IF(N137="snížená",J137,0)</f>
        <v>0</v>
      </c>
      <c r="BG137" s="202">
        <f>IF(N137="zákl. přenesená",J137,0)</f>
        <v>0</v>
      </c>
      <c r="BH137" s="202">
        <f>IF(N137="sníž. přenesená",J137,0)</f>
        <v>0</v>
      </c>
      <c r="BI137" s="202">
        <f>IF(N137="nulová",J137,0)</f>
        <v>0</v>
      </c>
      <c r="BJ137" s="22" t="s">
        <v>24</v>
      </c>
      <c r="BK137" s="202">
        <f>ROUND(I137*H137,2)</f>
        <v>0</v>
      </c>
      <c r="BL137" s="22" t="s">
        <v>169</v>
      </c>
      <c r="BM137" s="22" t="s">
        <v>286</v>
      </c>
    </row>
    <row r="138" spans="2:65" s="11" customFormat="1" ht="13.5">
      <c r="B138" s="203"/>
      <c r="C138" s="204"/>
      <c r="D138" s="205" t="s">
        <v>180</v>
      </c>
      <c r="E138" s="206" t="s">
        <v>22</v>
      </c>
      <c r="F138" s="207" t="s">
        <v>287</v>
      </c>
      <c r="G138" s="204"/>
      <c r="H138" s="208">
        <v>30.167000000000002</v>
      </c>
      <c r="I138" s="209"/>
      <c r="J138" s="204"/>
      <c r="K138" s="204"/>
      <c r="L138" s="210"/>
      <c r="M138" s="211"/>
      <c r="N138" s="212"/>
      <c r="O138" s="212"/>
      <c r="P138" s="212"/>
      <c r="Q138" s="212"/>
      <c r="R138" s="212"/>
      <c r="S138" s="212"/>
      <c r="T138" s="213"/>
      <c r="AT138" s="214" t="s">
        <v>180</v>
      </c>
      <c r="AU138" s="214" t="s">
        <v>84</v>
      </c>
      <c r="AV138" s="11" t="s">
        <v>84</v>
      </c>
      <c r="AW138" s="11" t="s">
        <v>39</v>
      </c>
      <c r="AX138" s="11" t="s">
        <v>24</v>
      </c>
      <c r="AY138" s="214" t="s">
        <v>162</v>
      </c>
    </row>
    <row r="139" spans="2:65" s="1" customFormat="1" ht="16.5" customHeight="1">
      <c r="B139" s="39"/>
      <c r="C139" s="191" t="s">
        <v>288</v>
      </c>
      <c r="D139" s="191" t="s">
        <v>164</v>
      </c>
      <c r="E139" s="192" t="s">
        <v>289</v>
      </c>
      <c r="F139" s="193" t="s">
        <v>290</v>
      </c>
      <c r="G139" s="194" t="s">
        <v>257</v>
      </c>
      <c r="H139" s="195">
        <v>2</v>
      </c>
      <c r="I139" s="196"/>
      <c r="J139" s="197">
        <f>ROUND(I139*H139,2)</f>
        <v>0</v>
      </c>
      <c r="K139" s="193" t="s">
        <v>168</v>
      </c>
      <c r="L139" s="59"/>
      <c r="M139" s="198" t="s">
        <v>22</v>
      </c>
      <c r="N139" s="199" t="s">
        <v>46</v>
      </c>
      <c r="O139" s="40"/>
      <c r="P139" s="200">
        <f>O139*H139</f>
        <v>0</v>
      </c>
      <c r="Q139" s="200">
        <v>0.46009</v>
      </c>
      <c r="R139" s="200">
        <f>Q139*H139</f>
        <v>0.92018</v>
      </c>
      <c r="S139" s="200">
        <v>0</v>
      </c>
      <c r="T139" s="201">
        <f>S139*H139</f>
        <v>0</v>
      </c>
      <c r="AR139" s="22" t="s">
        <v>169</v>
      </c>
      <c r="AT139" s="22" t="s">
        <v>164</v>
      </c>
      <c r="AU139" s="22" t="s">
        <v>84</v>
      </c>
      <c r="AY139" s="22" t="s">
        <v>162</v>
      </c>
      <c r="BE139" s="202">
        <f>IF(N139="základní",J139,0)</f>
        <v>0</v>
      </c>
      <c r="BF139" s="202">
        <f>IF(N139="snížená",J139,0)</f>
        <v>0</v>
      </c>
      <c r="BG139" s="202">
        <f>IF(N139="zákl. přenesená",J139,0)</f>
        <v>0</v>
      </c>
      <c r="BH139" s="202">
        <f>IF(N139="sníž. přenesená",J139,0)</f>
        <v>0</v>
      </c>
      <c r="BI139" s="202">
        <f>IF(N139="nulová",J139,0)</f>
        <v>0</v>
      </c>
      <c r="BJ139" s="22" t="s">
        <v>24</v>
      </c>
      <c r="BK139" s="202">
        <f>ROUND(I139*H139,2)</f>
        <v>0</v>
      </c>
      <c r="BL139" s="22" t="s">
        <v>169</v>
      </c>
      <c r="BM139" s="22" t="s">
        <v>291</v>
      </c>
    </row>
    <row r="140" spans="2:65" s="1" customFormat="1" ht="16.5" customHeight="1">
      <c r="B140" s="39"/>
      <c r="C140" s="191" t="s">
        <v>292</v>
      </c>
      <c r="D140" s="191" t="s">
        <v>164</v>
      </c>
      <c r="E140" s="192" t="s">
        <v>293</v>
      </c>
      <c r="F140" s="193" t="s">
        <v>294</v>
      </c>
      <c r="G140" s="194" t="s">
        <v>178</v>
      </c>
      <c r="H140" s="195">
        <v>90.5</v>
      </c>
      <c r="I140" s="196"/>
      <c r="J140" s="197">
        <f>ROUND(I140*H140,2)</f>
        <v>0</v>
      </c>
      <c r="K140" s="193" t="s">
        <v>168</v>
      </c>
      <c r="L140" s="59"/>
      <c r="M140" s="198" t="s">
        <v>22</v>
      </c>
      <c r="N140" s="199" t="s">
        <v>46</v>
      </c>
      <c r="O140" s="40"/>
      <c r="P140" s="200">
        <f>O140*H140</f>
        <v>0</v>
      </c>
      <c r="Q140" s="200">
        <v>0</v>
      </c>
      <c r="R140" s="200">
        <f>Q140*H140</f>
        <v>0</v>
      </c>
      <c r="S140" s="200">
        <v>0</v>
      </c>
      <c r="T140" s="201">
        <f>S140*H140</f>
        <v>0</v>
      </c>
      <c r="AR140" s="22" t="s">
        <v>169</v>
      </c>
      <c r="AT140" s="22" t="s">
        <v>164</v>
      </c>
      <c r="AU140" s="22" t="s">
        <v>84</v>
      </c>
      <c r="AY140" s="22" t="s">
        <v>162</v>
      </c>
      <c r="BE140" s="202">
        <f>IF(N140="základní",J140,0)</f>
        <v>0</v>
      </c>
      <c r="BF140" s="202">
        <f>IF(N140="snížená",J140,0)</f>
        <v>0</v>
      </c>
      <c r="BG140" s="202">
        <f>IF(N140="zákl. přenesená",J140,0)</f>
        <v>0</v>
      </c>
      <c r="BH140" s="202">
        <f>IF(N140="sníž. přenesená",J140,0)</f>
        <v>0</v>
      </c>
      <c r="BI140" s="202">
        <f>IF(N140="nulová",J140,0)</f>
        <v>0</v>
      </c>
      <c r="BJ140" s="22" t="s">
        <v>24</v>
      </c>
      <c r="BK140" s="202">
        <f>ROUND(I140*H140,2)</f>
        <v>0</v>
      </c>
      <c r="BL140" s="22" t="s">
        <v>169</v>
      </c>
      <c r="BM140" s="22" t="s">
        <v>295</v>
      </c>
    </row>
    <row r="141" spans="2:65" s="1" customFormat="1" ht="16.5" customHeight="1">
      <c r="B141" s="39"/>
      <c r="C141" s="191" t="s">
        <v>296</v>
      </c>
      <c r="D141" s="191" t="s">
        <v>164</v>
      </c>
      <c r="E141" s="192" t="s">
        <v>297</v>
      </c>
      <c r="F141" s="193" t="s">
        <v>298</v>
      </c>
      <c r="G141" s="194" t="s">
        <v>257</v>
      </c>
      <c r="H141" s="195">
        <v>13</v>
      </c>
      <c r="I141" s="196"/>
      <c r="J141" s="197">
        <f>ROUND(I141*H141,2)</f>
        <v>0</v>
      </c>
      <c r="K141" s="193" t="s">
        <v>168</v>
      </c>
      <c r="L141" s="59"/>
      <c r="M141" s="198" t="s">
        <v>22</v>
      </c>
      <c r="N141" s="199" t="s">
        <v>46</v>
      </c>
      <c r="O141" s="40"/>
      <c r="P141" s="200">
        <f>O141*H141</f>
        <v>0</v>
      </c>
      <c r="Q141" s="200">
        <v>9.1800000000000007E-3</v>
      </c>
      <c r="R141" s="200">
        <f>Q141*H141</f>
        <v>0.11934</v>
      </c>
      <c r="S141" s="200">
        <v>0</v>
      </c>
      <c r="T141" s="201">
        <f>S141*H141</f>
        <v>0</v>
      </c>
      <c r="AR141" s="22" t="s">
        <v>169</v>
      </c>
      <c r="AT141" s="22" t="s">
        <v>164</v>
      </c>
      <c r="AU141" s="22" t="s">
        <v>84</v>
      </c>
      <c r="AY141" s="22" t="s">
        <v>162</v>
      </c>
      <c r="BE141" s="202">
        <f>IF(N141="základní",J141,0)</f>
        <v>0</v>
      </c>
      <c r="BF141" s="202">
        <f>IF(N141="snížená",J141,0)</f>
        <v>0</v>
      </c>
      <c r="BG141" s="202">
        <f>IF(N141="zákl. přenesená",J141,0)</f>
        <v>0</v>
      </c>
      <c r="BH141" s="202">
        <f>IF(N141="sníž. přenesená",J141,0)</f>
        <v>0</v>
      </c>
      <c r="BI141" s="202">
        <f>IF(N141="nulová",J141,0)</f>
        <v>0</v>
      </c>
      <c r="BJ141" s="22" t="s">
        <v>24</v>
      </c>
      <c r="BK141" s="202">
        <f>ROUND(I141*H141,2)</f>
        <v>0</v>
      </c>
      <c r="BL141" s="22" t="s">
        <v>169</v>
      </c>
      <c r="BM141" s="22" t="s">
        <v>299</v>
      </c>
    </row>
    <row r="142" spans="2:65" s="1" customFormat="1" ht="16.5" customHeight="1">
      <c r="B142" s="39"/>
      <c r="C142" s="226" t="s">
        <v>300</v>
      </c>
      <c r="D142" s="226" t="s">
        <v>234</v>
      </c>
      <c r="E142" s="227" t="s">
        <v>301</v>
      </c>
      <c r="F142" s="228" t="s">
        <v>302</v>
      </c>
      <c r="G142" s="229" t="s">
        <v>257</v>
      </c>
      <c r="H142" s="230">
        <v>6.06</v>
      </c>
      <c r="I142" s="231"/>
      <c r="J142" s="232">
        <f>ROUND(I142*H142,2)</f>
        <v>0</v>
      </c>
      <c r="K142" s="228" t="s">
        <v>168</v>
      </c>
      <c r="L142" s="233"/>
      <c r="M142" s="234" t="s">
        <v>22</v>
      </c>
      <c r="N142" s="235" t="s">
        <v>46</v>
      </c>
      <c r="O142" s="40"/>
      <c r="P142" s="200">
        <f>O142*H142</f>
        <v>0</v>
      </c>
      <c r="Q142" s="200">
        <v>0.50600000000000001</v>
      </c>
      <c r="R142" s="200">
        <f>Q142*H142</f>
        <v>3.06636</v>
      </c>
      <c r="S142" s="200">
        <v>0</v>
      </c>
      <c r="T142" s="201">
        <f>S142*H142</f>
        <v>0</v>
      </c>
      <c r="AR142" s="22" t="s">
        <v>202</v>
      </c>
      <c r="AT142" s="22" t="s">
        <v>234</v>
      </c>
      <c r="AU142" s="22" t="s">
        <v>84</v>
      </c>
      <c r="AY142" s="22" t="s">
        <v>162</v>
      </c>
      <c r="BE142" s="202">
        <f>IF(N142="základní",J142,0)</f>
        <v>0</v>
      </c>
      <c r="BF142" s="202">
        <f>IF(N142="snížená",J142,0)</f>
        <v>0</v>
      </c>
      <c r="BG142" s="202">
        <f>IF(N142="zákl. přenesená",J142,0)</f>
        <v>0</v>
      </c>
      <c r="BH142" s="202">
        <f>IF(N142="sníž. přenesená",J142,0)</f>
        <v>0</v>
      </c>
      <c r="BI142" s="202">
        <f>IF(N142="nulová",J142,0)</f>
        <v>0</v>
      </c>
      <c r="BJ142" s="22" t="s">
        <v>24</v>
      </c>
      <c r="BK142" s="202">
        <f>ROUND(I142*H142,2)</f>
        <v>0</v>
      </c>
      <c r="BL142" s="22" t="s">
        <v>169</v>
      </c>
      <c r="BM142" s="22" t="s">
        <v>303</v>
      </c>
    </row>
    <row r="143" spans="2:65" s="11" customFormat="1" ht="13.5">
      <c r="B143" s="203"/>
      <c r="C143" s="204"/>
      <c r="D143" s="205" t="s">
        <v>180</v>
      </c>
      <c r="E143" s="204"/>
      <c r="F143" s="207" t="s">
        <v>304</v>
      </c>
      <c r="G143" s="204"/>
      <c r="H143" s="208">
        <v>6.06</v>
      </c>
      <c r="I143" s="209"/>
      <c r="J143" s="204"/>
      <c r="K143" s="204"/>
      <c r="L143" s="210"/>
      <c r="M143" s="211"/>
      <c r="N143" s="212"/>
      <c r="O143" s="212"/>
      <c r="P143" s="212"/>
      <c r="Q143" s="212"/>
      <c r="R143" s="212"/>
      <c r="S143" s="212"/>
      <c r="T143" s="213"/>
      <c r="AT143" s="214" t="s">
        <v>180</v>
      </c>
      <c r="AU143" s="214" t="s">
        <v>84</v>
      </c>
      <c r="AV143" s="11" t="s">
        <v>84</v>
      </c>
      <c r="AW143" s="11" t="s">
        <v>6</v>
      </c>
      <c r="AX143" s="11" t="s">
        <v>24</v>
      </c>
      <c r="AY143" s="214" t="s">
        <v>162</v>
      </c>
    </row>
    <row r="144" spans="2:65" s="1" customFormat="1" ht="16.5" customHeight="1">
      <c r="B144" s="39"/>
      <c r="C144" s="226" t="s">
        <v>305</v>
      </c>
      <c r="D144" s="226" t="s">
        <v>234</v>
      </c>
      <c r="E144" s="227" t="s">
        <v>306</v>
      </c>
      <c r="F144" s="228" t="s">
        <v>307</v>
      </c>
      <c r="G144" s="229" t="s">
        <v>257</v>
      </c>
      <c r="H144" s="230">
        <v>7.07</v>
      </c>
      <c r="I144" s="231"/>
      <c r="J144" s="232">
        <f>ROUND(I144*H144,2)</f>
        <v>0</v>
      </c>
      <c r="K144" s="228" t="s">
        <v>168</v>
      </c>
      <c r="L144" s="233"/>
      <c r="M144" s="234" t="s">
        <v>22</v>
      </c>
      <c r="N144" s="235" t="s">
        <v>46</v>
      </c>
      <c r="O144" s="40"/>
      <c r="P144" s="200">
        <f>O144*H144</f>
        <v>0</v>
      </c>
      <c r="Q144" s="200">
        <v>1.0129999999999999</v>
      </c>
      <c r="R144" s="200">
        <f>Q144*H144</f>
        <v>7.1619099999999998</v>
      </c>
      <c r="S144" s="200">
        <v>0</v>
      </c>
      <c r="T144" s="201">
        <f>S144*H144</f>
        <v>0</v>
      </c>
      <c r="AR144" s="22" t="s">
        <v>202</v>
      </c>
      <c r="AT144" s="22" t="s">
        <v>234</v>
      </c>
      <c r="AU144" s="22" t="s">
        <v>84</v>
      </c>
      <c r="AY144" s="22" t="s">
        <v>162</v>
      </c>
      <c r="BE144" s="202">
        <f>IF(N144="základní",J144,0)</f>
        <v>0</v>
      </c>
      <c r="BF144" s="202">
        <f>IF(N144="snížená",J144,0)</f>
        <v>0</v>
      </c>
      <c r="BG144" s="202">
        <f>IF(N144="zákl. přenesená",J144,0)</f>
        <v>0</v>
      </c>
      <c r="BH144" s="202">
        <f>IF(N144="sníž. přenesená",J144,0)</f>
        <v>0</v>
      </c>
      <c r="BI144" s="202">
        <f>IF(N144="nulová",J144,0)</f>
        <v>0</v>
      </c>
      <c r="BJ144" s="22" t="s">
        <v>24</v>
      </c>
      <c r="BK144" s="202">
        <f>ROUND(I144*H144,2)</f>
        <v>0</v>
      </c>
      <c r="BL144" s="22" t="s">
        <v>169</v>
      </c>
      <c r="BM144" s="22" t="s">
        <v>308</v>
      </c>
    </row>
    <row r="145" spans="2:65" s="11" customFormat="1" ht="13.5">
      <c r="B145" s="203"/>
      <c r="C145" s="204"/>
      <c r="D145" s="205" t="s">
        <v>180</v>
      </c>
      <c r="E145" s="204"/>
      <c r="F145" s="207" t="s">
        <v>309</v>
      </c>
      <c r="G145" s="204"/>
      <c r="H145" s="208">
        <v>7.07</v>
      </c>
      <c r="I145" s="209"/>
      <c r="J145" s="204"/>
      <c r="K145" s="204"/>
      <c r="L145" s="210"/>
      <c r="M145" s="211"/>
      <c r="N145" s="212"/>
      <c r="O145" s="212"/>
      <c r="P145" s="212"/>
      <c r="Q145" s="212"/>
      <c r="R145" s="212"/>
      <c r="S145" s="212"/>
      <c r="T145" s="213"/>
      <c r="AT145" s="214" t="s">
        <v>180</v>
      </c>
      <c r="AU145" s="214" t="s">
        <v>84</v>
      </c>
      <c r="AV145" s="11" t="s">
        <v>84</v>
      </c>
      <c r="AW145" s="11" t="s">
        <v>6</v>
      </c>
      <c r="AX145" s="11" t="s">
        <v>24</v>
      </c>
      <c r="AY145" s="214" t="s">
        <v>162</v>
      </c>
    </row>
    <row r="146" spans="2:65" s="1" customFormat="1" ht="16.5" customHeight="1">
      <c r="B146" s="39"/>
      <c r="C146" s="191" t="s">
        <v>310</v>
      </c>
      <c r="D146" s="191" t="s">
        <v>164</v>
      </c>
      <c r="E146" s="192" t="s">
        <v>311</v>
      </c>
      <c r="F146" s="193" t="s">
        <v>312</v>
      </c>
      <c r="G146" s="194" t="s">
        <v>257</v>
      </c>
      <c r="H146" s="195">
        <v>6</v>
      </c>
      <c r="I146" s="196"/>
      <c r="J146" s="197">
        <f>ROUND(I146*H146,2)</f>
        <v>0</v>
      </c>
      <c r="K146" s="193" t="s">
        <v>168</v>
      </c>
      <c r="L146" s="59"/>
      <c r="M146" s="198" t="s">
        <v>22</v>
      </c>
      <c r="N146" s="199" t="s">
        <v>46</v>
      </c>
      <c r="O146" s="40"/>
      <c r="P146" s="200">
        <f>O146*H146</f>
        <v>0</v>
      </c>
      <c r="Q146" s="200">
        <v>1.1469999999999999E-2</v>
      </c>
      <c r="R146" s="200">
        <f>Q146*H146</f>
        <v>6.8819999999999992E-2</v>
      </c>
      <c r="S146" s="200">
        <v>0</v>
      </c>
      <c r="T146" s="201">
        <f>S146*H146</f>
        <v>0</v>
      </c>
      <c r="AR146" s="22" t="s">
        <v>169</v>
      </c>
      <c r="AT146" s="22" t="s">
        <v>164</v>
      </c>
      <c r="AU146" s="22" t="s">
        <v>84</v>
      </c>
      <c r="AY146" s="22" t="s">
        <v>162</v>
      </c>
      <c r="BE146" s="202">
        <f>IF(N146="základní",J146,0)</f>
        <v>0</v>
      </c>
      <c r="BF146" s="202">
        <f>IF(N146="snížená",J146,0)</f>
        <v>0</v>
      </c>
      <c r="BG146" s="202">
        <f>IF(N146="zákl. přenesená",J146,0)</f>
        <v>0</v>
      </c>
      <c r="BH146" s="202">
        <f>IF(N146="sníž. přenesená",J146,0)</f>
        <v>0</v>
      </c>
      <c r="BI146" s="202">
        <f>IF(N146="nulová",J146,0)</f>
        <v>0</v>
      </c>
      <c r="BJ146" s="22" t="s">
        <v>24</v>
      </c>
      <c r="BK146" s="202">
        <f>ROUND(I146*H146,2)</f>
        <v>0</v>
      </c>
      <c r="BL146" s="22" t="s">
        <v>169</v>
      </c>
      <c r="BM146" s="22" t="s">
        <v>313</v>
      </c>
    </row>
    <row r="147" spans="2:65" s="1" customFormat="1" ht="16.5" customHeight="1">
      <c r="B147" s="39"/>
      <c r="C147" s="226" t="s">
        <v>314</v>
      </c>
      <c r="D147" s="226" t="s">
        <v>234</v>
      </c>
      <c r="E147" s="227" t="s">
        <v>315</v>
      </c>
      <c r="F147" s="228" t="s">
        <v>316</v>
      </c>
      <c r="G147" s="229" t="s">
        <v>257</v>
      </c>
      <c r="H147" s="230">
        <v>6.06</v>
      </c>
      <c r="I147" s="231"/>
      <c r="J147" s="232">
        <f>ROUND(I147*H147,2)</f>
        <v>0</v>
      </c>
      <c r="K147" s="228" t="s">
        <v>168</v>
      </c>
      <c r="L147" s="233"/>
      <c r="M147" s="234" t="s">
        <v>22</v>
      </c>
      <c r="N147" s="235" t="s">
        <v>46</v>
      </c>
      <c r="O147" s="40"/>
      <c r="P147" s="200">
        <f>O147*H147</f>
        <v>0</v>
      </c>
      <c r="Q147" s="200">
        <v>0.58499999999999996</v>
      </c>
      <c r="R147" s="200">
        <f>Q147*H147</f>
        <v>3.5450999999999997</v>
      </c>
      <c r="S147" s="200">
        <v>0</v>
      </c>
      <c r="T147" s="201">
        <f>S147*H147</f>
        <v>0</v>
      </c>
      <c r="AR147" s="22" t="s">
        <v>202</v>
      </c>
      <c r="AT147" s="22" t="s">
        <v>234</v>
      </c>
      <c r="AU147" s="22" t="s">
        <v>84</v>
      </c>
      <c r="AY147" s="22" t="s">
        <v>162</v>
      </c>
      <c r="BE147" s="202">
        <f>IF(N147="základní",J147,0)</f>
        <v>0</v>
      </c>
      <c r="BF147" s="202">
        <f>IF(N147="snížená",J147,0)</f>
        <v>0</v>
      </c>
      <c r="BG147" s="202">
        <f>IF(N147="zákl. přenesená",J147,0)</f>
        <v>0</v>
      </c>
      <c r="BH147" s="202">
        <f>IF(N147="sníž. přenesená",J147,0)</f>
        <v>0</v>
      </c>
      <c r="BI147" s="202">
        <f>IF(N147="nulová",J147,0)</f>
        <v>0</v>
      </c>
      <c r="BJ147" s="22" t="s">
        <v>24</v>
      </c>
      <c r="BK147" s="202">
        <f>ROUND(I147*H147,2)</f>
        <v>0</v>
      </c>
      <c r="BL147" s="22" t="s">
        <v>169</v>
      </c>
      <c r="BM147" s="22" t="s">
        <v>317</v>
      </c>
    </row>
    <row r="148" spans="2:65" s="11" customFormat="1" ht="13.5">
      <c r="B148" s="203"/>
      <c r="C148" s="204"/>
      <c r="D148" s="205" t="s">
        <v>180</v>
      </c>
      <c r="E148" s="204"/>
      <c r="F148" s="207" t="s">
        <v>304</v>
      </c>
      <c r="G148" s="204"/>
      <c r="H148" s="208">
        <v>6.06</v>
      </c>
      <c r="I148" s="209"/>
      <c r="J148" s="204"/>
      <c r="K148" s="204"/>
      <c r="L148" s="210"/>
      <c r="M148" s="211"/>
      <c r="N148" s="212"/>
      <c r="O148" s="212"/>
      <c r="P148" s="212"/>
      <c r="Q148" s="212"/>
      <c r="R148" s="212"/>
      <c r="S148" s="212"/>
      <c r="T148" s="213"/>
      <c r="AT148" s="214" t="s">
        <v>180</v>
      </c>
      <c r="AU148" s="214" t="s">
        <v>84</v>
      </c>
      <c r="AV148" s="11" t="s">
        <v>84</v>
      </c>
      <c r="AW148" s="11" t="s">
        <v>6</v>
      </c>
      <c r="AX148" s="11" t="s">
        <v>24</v>
      </c>
      <c r="AY148" s="214" t="s">
        <v>162</v>
      </c>
    </row>
    <row r="149" spans="2:65" s="1" customFormat="1" ht="16.5" customHeight="1">
      <c r="B149" s="39"/>
      <c r="C149" s="226" t="s">
        <v>318</v>
      </c>
      <c r="D149" s="226" t="s">
        <v>234</v>
      </c>
      <c r="E149" s="227" t="s">
        <v>319</v>
      </c>
      <c r="F149" s="228" t="s">
        <v>320</v>
      </c>
      <c r="G149" s="229" t="s">
        <v>257</v>
      </c>
      <c r="H149" s="230">
        <v>24.24</v>
      </c>
      <c r="I149" s="231"/>
      <c r="J149" s="232">
        <f>ROUND(I149*H149,2)</f>
        <v>0</v>
      </c>
      <c r="K149" s="228" t="s">
        <v>22</v>
      </c>
      <c r="L149" s="233"/>
      <c r="M149" s="234" t="s">
        <v>22</v>
      </c>
      <c r="N149" s="235" t="s">
        <v>46</v>
      </c>
      <c r="O149" s="40"/>
      <c r="P149" s="200">
        <f>O149*H149</f>
        <v>0</v>
      </c>
      <c r="Q149" s="200">
        <v>2E-3</v>
      </c>
      <c r="R149" s="200">
        <f>Q149*H149</f>
        <v>4.8479999999999995E-2</v>
      </c>
      <c r="S149" s="200">
        <v>0</v>
      </c>
      <c r="T149" s="201">
        <f>S149*H149</f>
        <v>0</v>
      </c>
      <c r="AR149" s="22" t="s">
        <v>202</v>
      </c>
      <c r="AT149" s="22" t="s">
        <v>234</v>
      </c>
      <c r="AU149" s="22" t="s">
        <v>84</v>
      </c>
      <c r="AY149" s="22" t="s">
        <v>162</v>
      </c>
      <c r="BE149" s="202">
        <f>IF(N149="základní",J149,0)</f>
        <v>0</v>
      </c>
      <c r="BF149" s="202">
        <f>IF(N149="snížená",J149,0)</f>
        <v>0</v>
      </c>
      <c r="BG149" s="202">
        <f>IF(N149="zákl. přenesená",J149,0)</f>
        <v>0</v>
      </c>
      <c r="BH149" s="202">
        <f>IF(N149="sníž. přenesená",J149,0)</f>
        <v>0</v>
      </c>
      <c r="BI149" s="202">
        <f>IF(N149="nulová",J149,0)</f>
        <v>0</v>
      </c>
      <c r="BJ149" s="22" t="s">
        <v>24</v>
      </c>
      <c r="BK149" s="202">
        <f>ROUND(I149*H149,2)</f>
        <v>0</v>
      </c>
      <c r="BL149" s="22" t="s">
        <v>169</v>
      </c>
      <c r="BM149" s="22" t="s">
        <v>321</v>
      </c>
    </row>
    <row r="150" spans="2:65" s="11" customFormat="1" ht="13.5">
      <c r="B150" s="203"/>
      <c r="C150" s="204"/>
      <c r="D150" s="205" t="s">
        <v>180</v>
      </c>
      <c r="E150" s="204"/>
      <c r="F150" s="207" t="s">
        <v>322</v>
      </c>
      <c r="G150" s="204"/>
      <c r="H150" s="208">
        <v>24.24</v>
      </c>
      <c r="I150" s="209"/>
      <c r="J150" s="204"/>
      <c r="K150" s="204"/>
      <c r="L150" s="210"/>
      <c r="M150" s="211"/>
      <c r="N150" s="212"/>
      <c r="O150" s="212"/>
      <c r="P150" s="212"/>
      <c r="Q150" s="212"/>
      <c r="R150" s="212"/>
      <c r="S150" s="212"/>
      <c r="T150" s="213"/>
      <c r="AT150" s="214" t="s">
        <v>180</v>
      </c>
      <c r="AU150" s="214" t="s">
        <v>84</v>
      </c>
      <c r="AV150" s="11" t="s">
        <v>84</v>
      </c>
      <c r="AW150" s="11" t="s">
        <v>6</v>
      </c>
      <c r="AX150" s="11" t="s">
        <v>24</v>
      </c>
      <c r="AY150" s="214" t="s">
        <v>162</v>
      </c>
    </row>
    <row r="151" spans="2:65" s="1" customFormat="1" ht="16.5" customHeight="1">
      <c r="B151" s="39"/>
      <c r="C151" s="191" t="s">
        <v>323</v>
      </c>
      <c r="D151" s="191" t="s">
        <v>164</v>
      </c>
      <c r="E151" s="192" t="s">
        <v>324</v>
      </c>
      <c r="F151" s="193" t="s">
        <v>325</v>
      </c>
      <c r="G151" s="194" t="s">
        <v>257</v>
      </c>
      <c r="H151" s="195">
        <v>6</v>
      </c>
      <c r="I151" s="196"/>
      <c r="J151" s="197">
        <f>ROUND(I151*H151,2)</f>
        <v>0</v>
      </c>
      <c r="K151" s="193" t="s">
        <v>168</v>
      </c>
      <c r="L151" s="59"/>
      <c r="M151" s="198" t="s">
        <v>22</v>
      </c>
      <c r="N151" s="199" t="s">
        <v>46</v>
      </c>
      <c r="O151" s="40"/>
      <c r="P151" s="200">
        <f>O151*H151</f>
        <v>0</v>
      </c>
      <c r="Q151" s="200">
        <v>2.7529999999999999E-2</v>
      </c>
      <c r="R151" s="200">
        <f>Q151*H151</f>
        <v>0.16517999999999999</v>
      </c>
      <c r="S151" s="200">
        <v>0</v>
      </c>
      <c r="T151" s="201">
        <f>S151*H151</f>
        <v>0</v>
      </c>
      <c r="AR151" s="22" t="s">
        <v>169</v>
      </c>
      <c r="AT151" s="22" t="s">
        <v>164</v>
      </c>
      <c r="AU151" s="22" t="s">
        <v>84</v>
      </c>
      <c r="AY151" s="22" t="s">
        <v>162</v>
      </c>
      <c r="BE151" s="202">
        <f>IF(N151="základní",J151,0)</f>
        <v>0</v>
      </c>
      <c r="BF151" s="202">
        <f>IF(N151="snížená",J151,0)</f>
        <v>0</v>
      </c>
      <c r="BG151" s="202">
        <f>IF(N151="zákl. přenesená",J151,0)</f>
        <v>0</v>
      </c>
      <c r="BH151" s="202">
        <f>IF(N151="sníž. přenesená",J151,0)</f>
        <v>0</v>
      </c>
      <c r="BI151" s="202">
        <f>IF(N151="nulová",J151,0)</f>
        <v>0</v>
      </c>
      <c r="BJ151" s="22" t="s">
        <v>24</v>
      </c>
      <c r="BK151" s="202">
        <f>ROUND(I151*H151,2)</f>
        <v>0</v>
      </c>
      <c r="BL151" s="22" t="s">
        <v>169</v>
      </c>
      <c r="BM151" s="22" t="s">
        <v>326</v>
      </c>
    </row>
    <row r="152" spans="2:65" s="1" customFormat="1" ht="16.5" customHeight="1">
      <c r="B152" s="39"/>
      <c r="C152" s="226" t="s">
        <v>327</v>
      </c>
      <c r="D152" s="226" t="s">
        <v>234</v>
      </c>
      <c r="E152" s="227" t="s">
        <v>328</v>
      </c>
      <c r="F152" s="228" t="s">
        <v>329</v>
      </c>
      <c r="G152" s="229" t="s">
        <v>257</v>
      </c>
      <c r="H152" s="230">
        <v>6.06</v>
      </c>
      <c r="I152" s="231"/>
      <c r="J152" s="232">
        <f>ROUND(I152*H152,2)</f>
        <v>0</v>
      </c>
      <c r="K152" s="228" t="s">
        <v>168</v>
      </c>
      <c r="L152" s="233"/>
      <c r="M152" s="234" t="s">
        <v>22</v>
      </c>
      <c r="N152" s="235" t="s">
        <v>46</v>
      </c>
      <c r="O152" s="40"/>
      <c r="P152" s="200">
        <f>O152*H152</f>
        <v>0</v>
      </c>
      <c r="Q152" s="200">
        <v>1.87</v>
      </c>
      <c r="R152" s="200">
        <f>Q152*H152</f>
        <v>11.3322</v>
      </c>
      <c r="S152" s="200">
        <v>0</v>
      </c>
      <c r="T152" s="201">
        <f>S152*H152</f>
        <v>0</v>
      </c>
      <c r="AR152" s="22" t="s">
        <v>202</v>
      </c>
      <c r="AT152" s="22" t="s">
        <v>234</v>
      </c>
      <c r="AU152" s="22" t="s">
        <v>84</v>
      </c>
      <c r="AY152" s="22" t="s">
        <v>162</v>
      </c>
      <c r="BE152" s="202">
        <f>IF(N152="základní",J152,0)</f>
        <v>0</v>
      </c>
      <c r="BF152" s="202">
        <f>IF(N152="snížená",J152,0)</f>
        <v>0</v>
      </c>
      <c r="BG152" s="202">
        <f>IF(N152="zákl. přenesená",J152,0)</f>
        <v>0</v>
      </c>
      <c r="BH152" s="202">
        <f>IF(N152="sníž. přenesená",J152,0)</f>
        <v>0</v>
      </c>
      <c r="BI152" s="202">
        <f>IF(N152="nulová",J152,0)</f>
        <v>0</v>
      </c>
      <c r="BJ152" s="22" t="s">
        <v>24</v>
      </c>
      <c r="BK152" s="202">
        <f>ROUND(I152*H152,2)</f>
        <v>0</v>
      </c>
      <c r="BL152" s="22" t="s">
        <v>169</v>
      </c>
      <c r="BM152" s="22" t="s">
        <v>330</v>
      </c>
    </row>
    <row r="153" spans="2:65" s="11" customFormat="1" ht="13.5">
      <c r="B153" s="203"/>
      <c r="C153" s="204"/>
      <c r="D153" s="205" t="s">
        <v>180</v>
      </c>
      <c r="E153" s="204"/>
      <c r="F153" s="207" t="s">
        <v>304</v>
      </c>
      <c r="G153" s="204"/>
      <c r="H153" s="208">
        <v>6.06</v>
      </c>
      <c r="I153" s="209"/>
      <c r="J153" s="204"/>
      <c r="K153" s="204"/>
      <c r="L153" s="210"/>
      <c r="M153" s="211"/>
      <c r="N153" s="212"/>
      <c r="O153" s="212"/>
      <c r="P153" s="212"/>
      <c r="Q153" s="212"/>
      <c r="R153" s="212"/>
      <c r="S153" s="212"/>
      <c r="T153" s="213"/>
      <c r="AT153" s="214" t="s">
        <v>180</v>
      </c>
      <c r="AU153" s="214" t="s">
        <v>84</v>
      </c>
      <c r="AV153" s="11" t="s">
        <v>84</v>
      </c>
      <c r="AW153" s="11" t="s">
        <v>6</v>
      </c>
      <c r="AX153" s="11" t="s">
        <v>24</v>
      </c>
      <c r="AY153" s="214" t="s">
        <v>162</v>
      </c>
    </row>
    <row r="154" spans="2:65" s="1" customFormat="1" ht="25.5" customHeight="1">
      <c r="B154" s="39"/>
      <c r="C154" s="191" t="s">
        <v>331</v>
      </c>
      <c r="D154" s="191" t="s">
        <v>164</v>
      </c>
      <c r="E154" s="192" t="s">
        <v>332</v>
      </c>
      <c r="F154" s="193" t="s">
        <v>333</v>
      </c>
      <c r="G154" s="194" t="s">
        <v>257</v>
      </c>
      <c r="H154" s="195">
        <v>6</v>
      </c>
      <c r="I154" s="196"/>
      <c r="J154" s="197">
        <f>ROUND(I154*H154,2)</f>
        <v>0</v>
      </c>
      <c r="K154" s="193" t="s">
        <v>168</v>
      </c>
      <c r="L154" s="59"/>
      <c r="M154" s="198" t="s">
        <v>22</v>
      </c>
      <c r="N154" s="199" t="s">
        <v>46</v>
      </c>
      <c r="O154" s="40"/>
      <c r="P154" s="200">
        <f>O154*H154</f>
        <v>0</v>
      </c>
      <c r="Q154" s="200">
        <v>0.21734000000000001</v>
      </c>
      <c r="R154" s="200">
        <f>Q154*H154</f>
        <v>1.3040400000000001</v>
      </c>
      <c r="S154" s="200">
        <v>0</v>
      </c>
      <c r="T154" s="201">
        <f>S154*H154</f>
        <v>0</v>
      </c>
      <c r="AR154" s="22" t="s">
        <v>169</v>
      </c>
      <c r="AT154" s="22" t="s">
        <v>164</v>
      </c>
      <c r="AU154" s="22" t="s">
        <v>84</v>
      </c>
      <c r="AY154" s="22" t="s">
        <v>162</v>
      </c>
      <c r="BE154" s="202">
        <f>IF(N154="základní",J154,0)</f>
        <v>0</v>
      </c>
      <c r="BF154" s="202">
        <f>IF(N154="snížená",J154,0)</f>
        <v>0</v>
      </c>
      <c r="BG154" s="202">
        <f>IF(N154="zákl. přenesená",J154,0)</f>
        <v>0</v>
      </c>
      <c r="BH154" s="202">
        <f>IF(N154="sníž. přenesená",J154,0)</f>
        <v>0</v>
      </c>
      <c r="BI154" s="202">
        <f>IF(N154="nulová",J154,0)</f>
        <v>0</v>
      </c>
      <c r="BJ154" s="22" t="s">
        <v>24</v>
      </c>
      <c r="BK154" s="202">
        <f>ROUND(I154*H154,2)</f>
        <v>0</v>
      </c>
      <c r="BL154" s="22" t="s">
        <v>169</v>
      </c>
      <c r="BM154" s="22" t="s">
        <v>334</v>
      </c>
    </row>
    <row r="155" spans="2:65" s="1" customFormat="1" ht="25.5" customHeight="1">
      <c r="B155" s="39"/>
      <c r="C155" s="226" t="s">
        <v>335</v>
      </c>
      <c r="D155" s="226" t="s">
        <v>234</v>
      </c>
      <c r="E155" s="227" t="s">
        <v>336</v>
      </c>
      <c r="F155" s="228" t="s">
        <v>337</v>
      </c>
      <c r="G155" s="229" t="s">
        <v>257</v>
      </c>
      <c r="H155" s="230">
        <v>6</v>
      </c>
      <c r="I155" s="231"/>
      <c r="J155" s="232">
        <f>ROUND(I155*H155,2)</f>
        <v>0</v>
      </c>
      <c r="K155" s="228" t="s">
        <v>168</v>
      </c>
      <c r="L155" s="233"/>
      <c r="M155" s="234" t="s">
        <v>22</v>
      </c>
      <c r="N155" s="235" t="s">
        <v>46</v>
      </c>
      <c r="O155" s="40"/>
      <c r="P155" s="200">
        <f>O155*H155</f>
        <v>0</v>
      </c>
      <c r="Q155" s="200">
        <v>7.9000000000000001E-2</v>
      </c>
      <c r="R155" s="200">
        <f>Q155*H155</f>
        <v>0.47399999999999998</v>
      </c>
      <c r="S155" s="200">
        <v>0</v>
      </c>
      <c r="T155" s="201">
        <f>S155*H155</f>
        <v>0</v>
      </c>
      <c r="AR155" s="22" t="s">
        <v>202</v>
      </c>
      <c r="AT155" s="22" t="s">
        <v>234</v>
      </c>
      <c r="AU155" s="22" t="s">
        <v>84</v>
      </c>
      <c r="AY155" s="22" t="s">
        <v>162</v>
      </c>
      <c r="BE155" s="202">
        <f>IF(N155="základní",J155,0)</f>
        <v>0</v>
      </c>
      <c r="BF155" s="202">
        <f>IF(N155="snížená",J155,0)</f>
        <v>0</v>
      </c>
      <c r="BG155" s="202">
        <f>IF(N155="zákl. přenesená",J155,0)</f>
        <v>0</v>
      </c>
      <c r="BH155" s="202">
        <f>IF(N155="sníž. přenesená",J155,0)</f>
        <v>0</v>
      </c>
      <c r="BI155" s="202">
        <f>IF(N155="nulová",J155,0)</f>
        <v>0</v>
      </c>
      <c r="BJ155" s="22" t="s">
        <v>24</v>
      </c>
      <c r="BK155" s="202">
        <f>ROUND(I155*H155,2)</f>
        <v>0</v>
      </c>
      <c r="BL155" s="22" t="s">
        <v>169</v>
      </c>
      <c r="BM155" s="22" t="s">
        <v>338</v>
      </c>
    </row>
    <row r="156" spans="2:65" s="10" customFormat="1" ht="29.85" customHeight="1">
      <c r="B156" s="175"/>
      <c r="C156" s="176"/>
      <c r="D156" s="177" t="s">
        <v>74</v>
      </c>
      <c r="E156" s="189" t="s">
        <v>339</v>
      </c>
      <c r="F156" s="189" t="s">
        <v>340</v>
      </c>
      <c r="G156" s="176"/>
      <c r="H156" s="176"/>
      <c r="I156" s="179"/>
      <c r="J156" s="190">
        <f>BK156</f>
        <v>0</v>
      </c>
      <c r="K156" s="176"/>
      <c r="L156" s="181"/>
      <c r="M156" s="182"/>
      <c r="N156" s="183"/>
      <c r="O156" s="183"/>
      <c r="P156" s="184">
        <f>P157</f>
        <v>0</v>
      </c>
      <c r="Q156" s="183"/>
      <c r="R156" s="184">
        <f>R157</f>
        <v>0</v>
      </c>
      <c r="S156" s="183"/>
      <c r="T156" s="185">
        <f>T157</f>
        <v>0</v>
      </c>
      <c r="AR156" s="186" t="s">
        <v>24</v>
      </c>
      <c r="AT156" s="187" t="s">
        <v>74</v>
      </c>
      <c r="AU156" s="187" t="s">
        <v>24</v>
      </c>
      <c r="AY156" s="186" t="s">
        <v>162</v>
      </c>
      <c r="BK156" s="188">
        <f>BK157</f>
        <v>0</v>
      </c>
    </row>
    <row r="157" spans="2:65" s="1" customFormat="1" ht="16.5" customHeight="1">
      <c r="B157" s="39"/>
      <c r="C157" s="191" t="s">
        <v>341</v>
      </c>
      <c r="D157" s="191" t="s">
        <v>164</v>
      </c>
      <c r="E157" s="192" t="s">
        <v>342</v>
      </c>
      <c r="F157" s="193" t="s">
        <v>343</v>
      </c>
      <c r="G157" s="194" t="s">
        <v>219</v>
      </c>
      <c r="H157" s="195">
        <v>663.24</v>
      </c>
      <c r="I157" s="196"/>
      <c r="J157" s="197">
        <f>ROUND(I157*H157,2)</f>
        <v>0</v>
      </c>
      <c r="K157" s="193" t="s">
        <v>190</v>
      </c>
      <c r="L157" s="59"/>
      <c r="M157" s="198" t="s">
        <v>22</v>
      </c>
      <c r="N157" s="199" t="s">
        <v>46</v>
      </c>
      <c r="O157" s="40"/>
      <c r="P157" s="200">
        <f>O157*H157</f>
        <v>0</v>
      </c>
      <c r="Q157" s="200">
        <v>0</v>
      </c>
      <c r="R157" s="200">
        <f>Q157*H157</f>
        <v>0</v>
      </c>
      <c r="S157" s="200">
        <v>0</v>
      </c>
      <c r="T157" s="201">
        <f>S157*H157</f>
        <v>0</v>
      </c>
      <c r="AR157" s="22" t="s">
        <v>169</v>
      </c>
      <c r="AT157" s="22" t="s">
        <v>164</v>
      </c>
      <c r="AU157" s="22" t="s">
        <v>84</v>
      </c>
      <c r="AY157" s="22" t="s">
        <v>162</v>
      </c>
      <c r="BE157" s="202">
        <f>IF(N157="základní",J157,0)</f>
        <v>0</v>
      </c>
      <c r="BF157" s="202">
        <f>IF(N157="snížená",J157,0)</f>
        <v>0</v>
      </c>
      <c r="BG157" s="202">
        <f>IF(N157="zákl. přenesená",J157,0)</f>
        <v>0</v>
      </c>
      <c r="BH157" s="202">
        <f>IF(N157="sníž. přenesená",J157,0)</f>
        <v>0</v>
      </c>
      <c r="BI157" s="202">
        <f>IF(N157="nulová",J157,0)</f>
        <v>0</v>
      </c>
      <c r="BJ157" s="22" t="s">
        <v>24</v>
      </c>
      <c r="BK157" s="202">
        <f>ROUND(I157*H157,2)</f>
        <v>0</v>
      </c>
      <c r="BL157" s="22" t="s">
        <v>169</v>
      </c>
      <c r="BM157" s="22" t="s">
        <v>344</v>
      </c>
    </row>
    <row r="158" spans="2:65" s="10" customFormat="1" ht="37.35" customHeight="1">
      <c r="B158" s="175"/>
      <c r="C158" s="176"/>
      <c r="D158" s="177" t="s">
        <v>74</v>
      </c>
      <c r="E158" s="178" t="s">
        <v>345</v>
      </c>
      <c r="F158" s="178" t="s">
        <v>346</v>
      </c>
      <c r="G158" s="176"/>
      <c r="H158" s="176"/>
      <c r="I158" s="179"/>
      <c r="J158" s="180">
        <f>BK158</f>
        <v>0</v>
      </c>
      <c r="K158" s="176"/>
      <c r="L158" s="181"/>
      <c r="M158" s="182"/>
      <c r="N158" s="183"/>
      <c r="O158" s="183"/>
      <c r="P158" s="184">
        <f>P159+P163</f>
        <v>0</v>
      </c>
      <c r="Q158" s="183"/>
      <c r="R158" s="184">
        <f>R159+R163</f>
        <v>0</v>
      </c>
      <c r="S158" s="183"/>
      <c r="T158" s="185">
        <f>T159+T163</f>
        <v>0</v>
      </c>
      <c r="AR158" s="186" t="s">
        <v>187</v>
      </c>
      <c r="AT158" s="187" t="s">
        <v>74</v>
      </c>
      <c r="AU158" s="187" t="s">
        <v>75</v>
      </c>
      <c r="AY158" s="186" t="s">
        <v>162</v>
      </c>
      <c r="BK158" s="188">
        <f>BK159+BK163</f>
        <v>0</v>
      </c>
    </row>
    <row r="159" spans="2:65" s="10" customFormat="1" ht="19.899999999999999" customHeight="1">
      <c r="B159" s="175"/>
      <c r="C159" s="176"/>
      <c r="D159" s="177" t="s">
        <v>74</v>
      </c>
      <c r="E159" s="189" t="s">
        <v>347</v>
      </c>
      <c r="F159" s="189" t="s">
        <v>348</v>
      </c>
      <c r="G159" s="176"/>
      <c r="H159" s="176"/>
      <c r="I159" s="179"/>
      <c r="J159" s="190">
        <f>BK159</f>
        <v>0</v>
      </c>
      <c r="K159" s="176"/>
      <c r="L159" s="181"/>
      <c r="M159" s="182"/>
      <c r="N159" s="183"/>
      <c r="O159" s="183"/>
      <c r="P159" s="184">
        <f>SUM(P160:P162)</f>
        <v>0</v>
      </c>
      <c r="Q159" s="183"/>
      <c r="R159" s="184">
        <f>SUM(R160:R162)</f>
        <v>0</v>
      </c>
      <c r="S159" s="183"/>
      <c r="T159" s="185">
        <f>SUM(T160:T162)</f>
        <v>0</v>
      </c>
      <c r="AR159" s="186" t="s">
        <v>187</v>
      </c>
      <c r="AT159" s="187" t="s">
        <v>74</v>
      </c>
      <c r="AU159" s="187" t="s">
        <v>24</v>
      </c>
      <c r="AY159" s="186" t="s">
        <v>162</v>
      </c>
      <c r="BK159" s="188">
        <f>SUM(BK160:BK162)</f>
        <v>0</v>
      </c>
    </row>
    <row r="160" spans="2:65" s="1" customFormat="1" ht="16.5" customHeight="1">
      <c r="B160" s="39"/>
      <c r="C160" s="191" t="s">
        <v>349</v>
      </c>
      <c r="D160" s="191" t="s">
        <v>164</v>
      </c>
      <c r="E160" s="192" t="s">
        <v>350</v>
      </c>
      <c r="F160" s="193" t="s">
        <v>351</v>
      </c>
      <c r="G160" s="194" t="s">
        <v>352</v>
      </c>
      <c r="H160" s="195">
        <v>1</v>
      </c>
      <c r="I160" s="196"/>
      <c r="J160" s="197">
        <f>ROUND(I160*H160,2)</f>
        <v>0</v>
      </c>
      <c r="K160" s="193" t="s">
        <v>168</v>
      </c>
      <c r="L160" s="59"/>
      <c r="M160" s="198" t="s">
        <v>22</v>
      </c>
      <c r="N160" s="199" t="s">
        <v>46</v>
      </c>
      <c r="O160" s="40"/>
      <c r="P160" s="200">
        <f>O160*H160</f>
        <v>0</v>
      </c>
      <c r="Q160" s="200">
        <v>0</v>
      </c>
      <c r="R160" s="200">
        <f>Q160*H160</f>
        <v>0</v>
      </c>
      <c r="S160" s="200">
        <v>0</v>
      </c>
      <c r="T160" s="201">
        <f>S160*H160</f>
        <v>0</v>
      </c>
      <c r="AR160" s="22" t="s">
        <v>353</v>
      </c>
      <c r="AT160" s="22" t="s">
        <v>164</v>
      </c>
      <c r="AU160" s="22" t="s">
        <v>84</v>
      </c>
      <c r="AY160" s="22" t="s">
        <v>162</v>
      </c>
      <c r="BE160" s="202">
        <f>IF(N160="základní",J160,0)</f>
        <v>0</v>
      </c>
      <c r="BF160" s="202">
        <f>IF(N160="snížená",J160,0)</f>
        <v>0</v>
      </c>
      <c r="BG160" s="202">
        <f>IF(N160="zákl. přenesená",J160,0)</f>
        <v>0</v>
      </c>
      <c r="BH160" s="202">
        <f>IF(N160="sníž. přenesená",J160,0)</f>
        <v>0</v>
      </c>
      <c r="BI160" s="202">
        <f>IF(N160="nulová",J160,0)</f>
        <v>0</v>
      </c>
      <c r="BJ160" s="22" t="s">
        <v>24</v>
      </c>
      <c r="BK160" s="202">
        <f>ROUND(I160*H160,2)</f>
        <v>0</v>
      </c>
      <c r="BL160" s="22" t="s">
        <v>353</v>
      </c>
      <c r="BM160" s="22" t="s">
        <v>354</v>
      </c>
    </row>
    <row r="161" spans="2:65" s="1" customFormat="1" ht="16.5" customHeight="1">
      <c r="B161" s="39"/>
      <c r="C161" s="191" t="s">
        <v>355</v>
      </c>
      <c r="D161" s="191" t="s">
        <v>164</v>
      </c>
      <c r="E161" s="192" t="s">
        <v>356</v>
      </c>
      <c r="F161" s="193" t="s">
        <v>357</v>
      </c>
      <c r="G161" s="194" t="s">
        <v>352</v>
      </c>
      <c r="H161" s="195">
        <v>1</v>
      </c>
      <c r="I161" s="196"/>
      <c r="J161" s="197">
        <f>ROUND(I161*H161,2)</f>
        <v>0</v>
      </c>
      <c r="K161" s="193" t="s">
        <v>168</v>
      </c>
      <c r="L161" s="59"/>
      <c r="M161" s="198" t="s">
        <v>22</v>
      </c>
      <c r="N161" s="199" t="s">
        <v>46</v>
      </c>
      <c r="O161" s="40"/>
      <c r="P161" s="200">
        <f>O161*H161</f>
        <v>0</v>
      </c>
      <c r="Q161" s="200">
        <v>0</v>
      </c>
      <c r="R161" s="200">
        <f>Q161*H161</f>
        <v>0</v>
      </c>
      <c r="S161" s="200">
        <v>0</v>
      </c>
      <c r="T161" s="201">
        <f>S161*H161</f>
        <v>0</v>
      </c>
      <c r="AR161" s="22" t="s">
        <v>353</v>
      </c>
      <c r="AT161" s="22" t="s">
        <v>164</v>
      </c>
      <c r="AU161" s="22" t="s">
        <v>84</v>
      </c>
      <c r="AY161" s="22" t="s">
        <v>162</v>
      </c>
      <c r="BE161" s="202">
        <f>IF(N161="základní",J161,0)</f>
        <v>0</v>
      </c>
      <c r="BF161" s="202">
        <f>IF(N161="snížená",J161,0)</f>
        <v>0</v>
      </c>
      <c r="BG161" s="202">
        <f>IF(N161="zákl. přenesená",J161,0)</f>
        <v>0</v>
      </c>
      <c r="BH161" s="202">
        <f>IF(N161="sníž. přenesená",J161,0)</f>
        <v>0</v>
      </c>
      <c r="BI161" s="202">
        <f>IF(N161="nulová",J161,0)</f>
        <v>0</v>
      </c>
      <c r="BJ161" s="22" t="s">
        <v>24</v>
      </c>
      <c r="BK161" s="202">
        <f>ROUND(I161*H161,2)</f>
        <v>0</v>
      </c>
      <c r="BL161" s="22" t="s">
        <v>353</v>
      </c>
      <c r="BM161" s="22" t="s">
        <v>358</v>
      </c>
    </row>
    <row r="162" spans="2:65" s="1" customFormat="1" ht="16.5" customHeight="1">
      <c r="B162" s="39"/>
      <c r="C162" s="191" t="s">
        <v>359</v>
      </c>
      <c r="D162" s="191" t="s">
        <v>164</v>
      </c>
      <c r="E162" s="192" t="s">
        <v>360</v>
      </c>
      <c r="F162" s="193" t="s">
        <v>361</v>
      </c>
      <c r="G162" s="194" t="s">
        <v>352</v>
      </c>
      <c r="H162" s="195">
        <v>1</v>
      </c>
      <c r="I162" s="196"/>
      <c r="J162" s="197">
        <f>ROUND(I162*H162,2)</f>
        <v>0</v>
      </c>
      <c r="K162" s="193" t="s">
        <v>168</v>
      </c>
      <c r="L162" s="59"/>
      <c r="M162" s="198" t="s">
        <v>22</v>
      </c>
      <c r="N162" s="199" t="s">
        <v>46</v>
      </c>
      <c r="O162" s="40"/>
      <c r="P162" s="200">
        <f>O162*H162</f>
        <v>0</v>
      </c>
      <c r="Q162" s="200">
        <v>0</v>
      </c>
      <c r="R162" s="200">
        <f>Q162*H162</f>
        <v>0</v>
      </c>
      <c r="S162" s="200">
        <v>0</v>
      </c>
      <c r="T162" s="201">
        <f>S162*H162</f>
        <v>0</v>
      </c>
      <c r="AR162" s="22" t="s">
        <v>353</v>
      </c>
      <c r="AT162" s="22" t="s">
        <v>164</v>
      </c>
      <c r="AU162" s="22" t="s">
        <v>84</v>
      </c>
      <c r="AY162" s="22" t="s">
        <v>162</v>
      </c>
      <c r="BE162" s="202">
        <f>IF(N162="základní",J162,0)</f>
        <v>0</v>
      </c>
      <c r="BF162" s="202">
        <f>IF(N162="snížená",J162,0)</f>
        <v>0</v>
      </c>
      <c r="BG162" s="202">
        <f>IF(N162="zákl. přenesená",J162,0)</f>
        <v>0</v>
      </c>
      <c r="BH162" s="202">
        <f>IF(N162="sníž. přenesená",J162,0)</f>
        <v>0</v>
      </c>
      <c r="BI162" s="202">
        <f>IF(N162="nulová",J162,0)</f>
        <v>0</v>
      </c>
      <c r="BJ162" s="22" t="s">
        <v>24</v>
      </c>
      <c r="BK162" s="202">
        <f>ROUND(I162*H162,2)</f>
        <v>0</v>
      </c>
      <c r="BL162" s="22" t="s">
        <v>353</v>
      </c>
      <c r="BM162" s="22" t="s">
        <v>362</v>
      </c>
    </row>
    <row r="163" spans="2:65" s="10" customFormat="1" ht="29.85" customHeight="1">
      <c r="B163" s="175"/>
      <c r="C163" s="176"/>
      <c r="D163" s="177" t="s">
        <v>74</v>
      </c>
      <c r="E163" s="189" t="s">
        <v>363</v>
      </c>
      <c r="F163" s="189" t="s">
        <v>364</v>
      </c>
      <c r="G163" s="176"/>
      <c r="H163" s="176"/>
      <c r="I163" s="179"/>
      <c r="J163" s="190">
        <f>BK163</f>
        <v>0</v>
      </c>
      <c r="K163" s="176"/>
      <c r="L163" s="181"/>
      <c r="M163" s="182"/>
      <c r="N163" s="183"/>
      <c r="O163" s="183"/>
      <c r="P163" s="184">
        <f>SUM(P164:P165)</f>
        <v>0</v>
      </c>
      <c r="Q163" s="183"/>
      <c r="R163" s="184">
        <f>SUM(R164:R165)</f>
        <v>0</v>
      </c>
      <c r="S163" s="183"/>
      <c r="T163" s="185">
        <f>SUM(T164:T165)</f>
        <v>0</v>
      </c>
      <c r="AR163" s="186" t="s">
        <v>187</v>
      </c>
      <c r="AT163" s="187" t="s">
        <v>74</v>
      </c>
      <c r="AU163" s="187" t="s">
        <v>24</v>
      </c>
      <c r="AY163" s="186" t="s">
        <v>162</v>
      </c>
      <c r="BK163" s="188">
        <f>SUM(BK164:BK165)</f>
        <v>0</v>
      </c>
    </row>
    <row r="164" spans="2:65" s="1" customFormat="1" ht="16.5" customHeight="1">
      <c r="B164" s="39"/>
      <c r="C164" s="191" t="s">
        <v>365</v>
      </c>
      <c r="D164" s="191" t="s">
        <v>164</v>
      </c>
      <c r="E164" s="192" t="s">
        <v>366</v>
      </c>
      <c r="F164" s="193" t="s">
        <v>367</v>
      </c>
      <c r="G164" s="194" t="s">
        <v>352</v>
      </c>
      <c r="H164" s="195">
        <v>1</v>
      </c>
      <c r="I164" s="196"/>
      <c r="J164" s="197">
        <f>ROUND(I164*H164,2)</f>
        <v>0</v>
      </c>
      <c r="K164" s="193" t="s">
        <v>168</v>
      </c>
      <c r="L164" s="59"/>
      <c r="M164" s="198" t="s">
        <v>22</v>
      </c>
      <c r="N164" s="199" t="s">
        <v>46</v>
      </c>
      <c r="O164" s="40"/>
      <c r="P164" s="200">
        <f>O164*H164</f>
        <v>0</v>
      </c>
      <c r="Q164" s="200">
        <v>0</v>
      </c>
      <c r="R164" s="200">
        <f>Q164*H164</f>
        <v>0</v>
      </c>
      <c r="S164" s="200">
        <v>0</v>
      </c>
      <c r="T164" s="201">
        <f>S164*H164</f>
        <v>0</v>
      </c>
      <c r="AR164" s="22" t="s">
        <v>353</v>
      </c>
      <c r="AT164" s="22" t="s">
        <v>164</v>
      </c>
      <c r="AU164" s="22" t="s">
        <v>84</v>
      </c>
      <c r="AY164" s="22" t="s">
        <v>162</v>
      </c>
      <c r="BE164" s="202">
        <f>IF(N164="základní",J164,0)</f>
        <v>0</v>
      </c>
      <c r="BF164" s="202">
        <f>IF(N164="snížená",J164,0)</f>
        <v>0</v>
      </c>
      <c r="BG164" s="202">
        <f>IF(N164="zákl. přenesená",J164,0)</f>
        <v>0</v>
      </c>
      <c r="BH164" s="202">
        <f>IF(N164="sníž. přenesená",J164,0)</f>
        <v>0</v>
      </c>
      <c r="BI164" s="202">
        <f>IF(N164="nulová",J164,0)</f>
        <v>0</v>
      </c>
      <c r="BJ164" s="22" t="s">
        <v>24</v>
      </c>
      <c r="BK164" s="202">
        <f>ROUND(I164*H164,2)</f>
        <v>0</v>
      </c>
      <c r="BL164" s="22" t="s">
        <v>353</v>
      </c>
      <c r="BM164" s="22" t="s">
        <v>368</v>
      </c>
    </row>
    <row r="165" spans="2:65" s="1" customFormat="1" ht="16.5" customHeight="1">
      <c r="B165" s="39"/>
      <c r="C165" s="191" t="s">
        <v>369</v>
      </c>
      <c r="D165" s="191" t="s">
        <v>164</v>
      </c>
      <c r="E165" s="192" t="s">
        <v>370</v>
      </c>
      <c r="F165" s="193" t="s">
        <v>371</v>
      </c>
      <c r="G165" s="194" t="s">
        <v>352</v>
      </c>
      <c r="H165" s="195">
        <v>1</v>
      </c>
      <c r="I165" s="196"/>
      <c r="J165" s="197">
        <f>ROUND(I165*H165,2)</f>
        <v>0</v>
      </c>
      <c r="K165" s="193" t="s">
        <v>168</v>
      </c>
      <c r="L165" s="59"/>
      <c r="M165" s="198" t="s">
        <v>22</v>
      </c>
      <c r="N165" s="238" t="s">
        <v>46</v>
      </c>
      <c r="O165" s="239"/>
      <c r="P165" s="240">
        <f>O165*H165</f>
        <v>0</v>
      </c>
      <c r="Q165" s="240">
        <v>0</v>
      </c>
      <c r="R165" s="240">
        <f>Q165*H165</f>
        <v>0</v>
      </c>
      <c r="S165" s="240">
        <v>0</v>
      </c>
      <c r="T165" s="241">
        <f>S165*H165</f>
        <v>0</v>
      </c>
      <c r="AR165" s="22" t="s">
        <v>353</v>
      </c>
      <c r="AT165" s="22" t="s">
        <v>164</v>
      </c>
      <c r="AU165" s="22" t="s">
        <v>84</v>
      </c>
      <c r="AY165" s="22" t="s">
        <v>162</v>
      </c>
      <c r="BE165" s="202">
        <f>IF(N165="základní",J165,0)</f>
        <v>0</v>
      </c>
      <c r="BF165" s="202">
        <f>IF(N165="snížená",J165,0)</f>
        <v>0</v>
      </c>
      <c r="BG165" s="202">
        <f>IF(N165="zákl. přenesená",J165,0)</f>
        <v>0</v>
      </c>
      <c r="BH165" s="202">
        <f>IF(N165="sníž. přenesená",J165,0)</f>
        <v>0</v>
      </c>
      <c r="BI165" s="202">
        <f>IF(N165="nulová",J165,0)</f>
        <v>0</v>
      </c>
      <c r="BJ165" s="22" t="s">
        <v>24</v>
      </c>
      <c r="BK165" s="202">
        <f>ROUND(I165*H165,2)</f>
        <v>0</v>
      </c>
      <c r="BL165" s="22" t="s">
        <v>353</v>
      </c>
      <c r="BM165" s="22" t="s">
        <v>372</v>
      </c>
    </row>
    <row r="166" spans="2:65" s="1" customFormat="1" ht="6.95" customHeight="1">
      <c r="B166" s="54"/>
      <c r="C166" s="55"/>
      <c r="D166" s="55"/>
      <c r="E166" s="55"/>
      <c r="F166" s="55"/>
      <c r="G166" s="55"/>
      <c r="H166" s="55"/>
      <c r="I166" s="138"/>
      <c r="J166" s="55"/>
      <c r="K166" s="55"/>
      <c r="L166" s="59"/>
    </row>
  </sheetData>
  <sheetProtection algorithmName="SHA-512" hashValue="3SQDFn0f5WWxnrjf1OhiSXkMCoQoOPO2byz3DBEUcK2xEaFPXZBd6OWE3FI3L1OzrfaGMrokWnAImca95kkRDw==" saltValue="xbWvroyJ1FgTiV03+yT/npkIpoTSrokBwaVXpUvKqAScl5AB9VzycsH0u/fRnbQLHOVSmeFSieryaTy+aiChtA==" spinCount="100000" sheet="1" objects="1" scenarios="1" formatColumns="0" formatRows="0" autoFilter="0"/>
  <autoFilter ref="C83:K165" xr:uid="{00000000-0009-0000-0000-000001000000}"/>
  <mergeCells count="10">
    <mergeCell ref="J51:J52"/>
    <mergeCell ref="E74:H74"/>
    <mergeCell ref="E76:H76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100-000000000000}"/>
    <hyperlink ref="G1:H1" location="C54" display="2) Rekapitulace" xr:uid="{00000000-0004-0000-0100-000001000000}"/>
    <hyperlink ref="J1" location="C83" display="3) Soupis prací" xr:uid="{00000000-0004-0000-0100-000002000000}"/>
    <hyperlink ref="L1:V1" location="'Rekapitulace stavby'!C2" display="Rekapitulace stavby" xr:uid="{00000000-0004-0000-0100-000003000000}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42" customWidth="1"/>
    <col min="2" max="2" width="1.6640625" style="242" customWidth="1"/>
    <col min="3" max="4" width="5" style="242" customWidth="1"/>
    <col min="5" max="5" width="11.6640625" style="242" customWidth="1"/>
    <col min="6" max="6" width="9.1640625" style="242" customWidth="1"/>
    <col min="7" max="7" width="5" style="242" customWidth="1"/>
    <col min="8" max="8" width="77.83203125" style="242" customWidth="1"/>
    <col min="9" max="10" width="20" style="242" customWidth="1"/>
    <col min="11" max="11" width="1.6640625" style="242" customWidth="1"/>
  </cols>
  <sheetData>
    <row r="1" spans="2:11" ht="37.5" customHeight="1"/>
    <row r="2" spans="2:11" ht="7.5" customHeight="1">
      <c r="B2" s="243"/>
      <c r="C2" s="244"/>
      <c r="D2" s="244"/>
      <c r="E2" s="244"/>
      <c r="F2" s="244"/>
      <c r="G2" s="244"/>
      <c r="H2" s="244"/>
      <c r="I2" s="244"/>
      <c r="J2" s="244"/>
      <c r="K2" s="245"/>
    </row>
    <row r="3" spans="2:11" s="13" customFormat="1" ht="45" customHeight="1">
      <c r="B3" s="246"/>
      <c r="C3" s="370" t="s">
        <v>373</v>
      </c>
      <c r="D3" s="370"/>
      <c r="E3" s="370"/>
      <c r="F3" s="370"/>
      <c r="G3" s="370"/>
      <c r="H3" s="370"/>
      <c r="I3" s="370"/>
      <c r="J3" s="370"/>
      <c r="K3" s="247"/>
    </row>
    <row r="4" spans="2:11" ht="25.5" customHeight="1">
      <c r="B4" s="248"/>
      <c r="C4" s="374" t="s">
        <v>374</v>
      </c>
      <c r="D4" s="374"/>
      <c r="E4" s="374"/>
      <c r="F4" s="374"/>
      <c r="G4" s="374"/>
      <c r="H4" s="374"/>
      <c r="I4" s="374"/>
      <c r="J4" s="374"/>
      <c r="K4" s="249"/>
    </row>
    <row r="5" spans="2:11" ht="5.25" customHeight="1">
      <c r="B5" s="248"/>
      <c r="C5" s="250"/>
      <c r="D5" s="250"/>
      <c r="E5" s="250"/>
      <c r="F5" s="250"/>
      <c r="G5" s="250"/>
      <c r="H5" s="250"/>
      <c r="I5" s="250"/>
      <c r="J5" s="250"/>
      <c r="K5" s="249"/>
    </row>
    <row r="6" spans="2:11" ht="15" customHeight="1">
      <c r="B6" s="248"/>
      <c r="C6" s="373" t="s">
        <v>375</v>
      </c>
      <c r="D6" s="373"/>
      <c r="E6" s="373"/>
      <c r="F6" s="373"/>
      <c r="G6" s="373"/>
      <c r="H6" s="373"/>
      <c r="I6" s="373"/>
      <c r="J6" s="373"/>
      <c r="K6" s="249"/>
    </row>
    <row r="7" spans="2:11" ht="15" customHeight="1">
      <c r="B7" s="252"/>
      <c r="C7" s="373" t="s">
        <v>376</v>
      </c>
      <c r="D7" s="373"/>
      <c r="E7" s="373"/>
      <c r="F7" s="373"/>
      <c r="G7" s="373"/>
      <c r="H7" s="373"/>
      <c r="I7" s="373"/>
      <c r="J7" s="373"/>
      <c r="K7" s="249"/>
    </row>
    <row r="8" spans="2:11" ht="12.75" customHeight="1">
      <c r="B8" s="252"/>
      <c r="C8" s="251"/>
      <c r="D8" s="251"/>
      <c r="E8" s="251"/>
      <c r="F8" s="251"/>
      <c r="G8" s="251"/>
      <c r="H8" s="251"/>
      <c r="I8" s="251"/>
      <c r="J8" s="251"/>
      <c r="K8" s="249"/>
    </row>
    <row r="9" spans="2:11" ht="15" customHeight="1">
      <c r="B9" s="252"/>
      <c r="C9" s="373" t="s">
        <v>377</v>
      </c>
      <c r="D9" s="373"/>
      <c r="E9" s="373"/>
      <c r="F9" s="373"/>
      <c r="G9" s="373"/>
      <c r="H9" s="373"/>
      <c r="I9" s="373"/>
      <c r="J9" s="373"/>
      <c r="K9" s="249"/>
    </row>
    <row r="10" spans="2:11" ht="15" customHeight="1">
      <c r="B10" s="252"/>
      <c r="C10" s="251"/>
      <c r="D10" s="373" t="s">
        <v>378</v>
      </c>
      <c r="E10" s="373"/>
      <c r="F10" s="373"/>
      <c r="G10" s="373"/>
      <c r="H10" s="373"/>
      <c r="I10" s="373"/>
      <c r="J10" s="373"/>
      <c r="K10" s="249"/>
    </row>
    <row r="11" spans="2:11" ht="15" customHeight="1">
      <c r="B11" s="252"/>
      <c r="C11" s="253"/>
      <c r="D11" s="373" t="s">
        <v>379</v>
      </c>
      <c r="E11" s="373"/>
      <c r="F11" s="373"/>
      <c r="G11" s="373"/>
      <c r="H11" s="373"/>
      <c r="I11" s="373"/>
      <c r="J11" s="373"/>
      <c r="K11" s="249"/>
    </row>
    <row r="12" spans="2:11" ht="12.75" customHeight="1">
      <c r="B12" s="252"/>
      <c r="C12" s="253"/>
      <c r="D12" s="253"/>
      <c r="E12" s="253"/>
      <c r="F12" s="253"/>
      <c r="G12" s="253"/>
      <c r="H12" s="253"/>
      <c r="I12" s="253"/>
      <c r="J12" s="253"/>
      <c r="K12" s="249"/>
    </row>
    <row r="13" spans="2:11" ht="15" customHeight="1">
      <c r="B13" s="252"/>
      <c r="C13" s="253"/>
      <c r="D13" s="373" t="s">
        <v>380</v>
      </c>
      <c r="E13" s="373"/>
      <c r="F13" s="373"/>
      <c r="G13" s="373"/>
      <c r="H13" s="373"/>
      <c r="I13" s="373"/>
      <c r="J13" s="373"/>
      <c r="K13" s="249"/>
    </row>
    <row r="14" spans="2:11" ht="15" customHeight="1">
      <c r="B14" s="252"/>
      <c r="C14" s="253"/>
      <c r="D14" s="373" t="s">
        <v>381</v>
      </c>
      <c r="E14" s="373"/>
      <c r="F14" s="373"/>
      <c r="G14" s="373"/>
      <c r="H14" s="373"/>
      <c r="I14" s="373"/>
      <c r="J14" s="373"/>
      <c r="K14" s="249"/>
    </row>
    <row r="15" spans="2:11" ht="15" customHeight="1">
      <c r="B15" s="252"/>
      <c r="C15" s="253"/>
      <c r="D15" s="373" t="s">
        <v>382</v>
      </c>
      <c r="E15" s="373"/>
      <c r="F15" s="373"/>
      <c r="G15" s="373"/>
      <c r="H15" s="373"/>
      <c r="I15" s="373"/>
      <c r="J15" s="373"/>
      <c r="K15" s="249"/>
    </row>
    <row r="16" spans="2:11" ht="15" customHeight="1">
      <c r="B16" s="252"/>
      <c r="C16" s="253"/>
      <c r="D16" s="253"/>
      <c r="E16" s="254" t="s">
        <v>82</v>
      </c>
      <c r="F16" s="373" t="s">
        <v>383</v>
      </c>
      <c r="G16" s="373"/>
      <c r="H16" s="373"/>
      <c r="I16" s="373"/>
      <c r="J16" s="373"/>
      <c r="K16" s="249"/>
    </row>
    <row r="17" spans="2:11" ht="15" customHeight="1">
      <c r="B17" s="252"/>
      <c r="C17" s="253"/>
      <c r="D17" s="253"/>
      <c r="E17" s="254" t="s">
        <v>384</v>
      </c>
      <c r="F17" s="373" t="s">
        <v>385</v>
      </c>
      <c r="G17" s="373"/>
      <c r="H17" s="373"/>
      <c r="I17" s="373"/>
      <c r="J17" s="373"/>
      <c r="K17" s="249"/>
    </row>
    <row r="18" spans="2:11" ht="15" customHeight="1">
      <c r="B18" s="252"/>
      <c r="C18" s="253"/>
      <c r="D18" s="253"/>
      <c r="E18" s="254" t="s">
        <v>386</v>
      </c>
      <c r="F18" s="373" t="s">
        <v>387</v>
      </c>
      <c r="G18" s="373"/>
      <c r="H18" s="373"/>
      <c r="I18" s="373"/>
      <c r="J18" s="373"/>
      <c r="K18" s="249"/>
    </row>
    <row r="19" spans="2:11" ht="15" customHeight="1">
      <c r="B19" s="252"/>
      <c r="C19" s="253"/>
      <c r="D19" s="253"/>
      <c r="E19" s="254" t="s">
        <v>388</v>
      </c>
      <c r="F19" s="373" t="s">
        <v>389</v>
      </c>
      <c r="G19" s="373"/>
      <c r="H19" s="373"/>
      <c r="I19" s="373"/>
      <c r="J19" s="373"/>
      <c r="K19" s="249"/>
    </row>
    <row r="20" spans="2:11" ht="15" customHeight="1">
      <c r="B20" s="252"/>
      <c r="C20" s="253"/>
      <c r="D20" s="253"/>
      <c r="E20" s="254" t="s">
        <v>390</v>
      </c>
      <c r="F20" s="373" t="s">
        <v>391</v>
      </c>
      <c r="G20" s="373"/>
      <c r="H20" s="373"/>
      <c r="I20" s="373"/>
      <c r="J20" s="373"/>
      <c r="K20" s="249"/>
    </row>
    <row r="21" spans="2:11" ht="15" customHeight="1">
      <c r="B21" s="252"/>
      <c r="C21" s="253"/>
      <c r="D21" s="253"/>
      <c r="E21" s="254" t="s">
        <v>392</v>
      </c>
      <c r="F21" s="373" t="s">
        <v>393</v>
      </c>
      <c r="G21" s="373"/>
      <c r="H21" s="373"/>
      <c r="I21" s="373"/>
      <c r="J21" s="373"/>
      <c r="K21" s="249"/>
    </row>
    <row r="22" spans="2:11" ht="12.75" customHeight="1">
      <c r="B22" s="252"/>
      <c r="C22" s="253"/>
      <c r="D22" s="253"/>
      <c r="E22" s="253"/>
      <c r="F22" s="253"/>
      <c r="G22" s="253"/>
      <c r="H22" s="253"/>
      <c r="I22" s="253"/>
      <c r="J22" s="253"/>
      <c r="K22" s="249"/>
    </row>
    <row r="23" spans="2:11" ht="15" customHeight="1">
      <c r="B23" s="252"/>
      <c r="C23" s="373" t="s">
        <v>394</v>
      </c>
      <c r="D23" s="373"/>
      <c r="E23" s="373"/>
      <c r="F23" s="373"/>
      <c r="G23" s="373"/>
      <c r="H23" s="373"/>
      <c r="I23" s="373"/>
      <c r="J23" s="373"/>
      <c r="K23" s="249"/>
    </row>
    <row r="24" spans="2:11" ht="15" customHeight="1">
      <c r="B24" s="252"/>
      <c r="C24" s="373" t="s">
        <v>395</v>
      </c>
      <c r="D24" s="373"/>
      <c r="E24" s="373"/>
      <c r="F24" s="373"/>
      <c r="G24" s="373"/>
      <c r="H24" s="373"/>
      <c r="I24" s="373"/>
      <c r="J24" s="373"/>
      <c r="K24" s="249"/>
    </row>
    <row r="25" spans="2:11" ht="15" customHeight="1">
      <c r="B25" s="252"/>
      <c r="C25" s="251"/>
      <c r="D25" s="373" t="s">
        <v>396</v>
      </c>
      <c r="E25" s="373"/>
      <c r="F25" s="373"/>
      <c r="G25" s="373"/>
      <c r="H25" s="373"/>
      <c r="I25" s="373"/>
      <c r="J25" s="373"/>
      <c r="K25" s="249"/>
    </row>
    <row r="26" spans="2:11" ht="15" customHeight="1">
      <c r="B26" s="252"/>
      <c r="C26" s="253"/>
      <c r="D26" s="373" t="s">
        <v>397</v>
      </c>
      <c r="E26" s="373"/>
      <c r="F26" s="373"/>
      <c r="G26" s="373"/>
      <c r="H26" s="373"/>
      <c r="I26" s="373"/>
      <c r="J26" s="373"/>
      <c r="K26" s="249"/>
    </row>
    <row r="27" spans="2:11" ht="12.75" customHeight="1">
      <c r="B27" s="252"/>
      <c r="C27" s="253"/>
      <c r="D27" s="253"/>
      <c r="E27" s="253"/>
      <c r="F27" s="253"/>
      <c r="G27" s="253"/>
      <c r="H27" s="253"/>
      <c r="I27" s="253"/>
      <c r="J27" s="253"/>
      <c r="K27" s="249"/>
    </row>
    <row r="28" spans="2:11" ht="15" customHeight="1">
      <c r="B28" s="252"/>
      <c r="C28" s="253"/>
      <c r="D28" s="373" t="s">
        <v>398</v>
      </c>
      <c r="E28" s="373"/>
      <c r="F28" s="373"/>
      <c r="G28" s="373"/>
      <c r="H28" s="373"/>
      <c r="I28" s="373"/>
      <c r="J28" s="373"/>
      <c r="K28" s="249"/>
    </row>
    <row r="29" spans="2:11" ht="15" customHeight="1">
      <c r="B29" s="252"/>
      <c r="C29" s="253"/>
      <c r="D29" s="373" t="s">
        <v>399</v>
      </c>
      <c r="E29" s="373"/>
      <c r="F29" s="373"/>
      <c r="G29" s="373"/>
      <c r="H29" s="373"/>
      <c r="I29" s="373"/>
      <c r="J29" s="373"/>
      <c r="K29" s="249"/>
    </row>
    <row r="30" spans="2:11" ht="12.75" customHeight="1">
      <c r="B30" s="252"/>
      <c r="C30" s="253"/>
      <c r="D30" s="253"/>
      <c r="E30" s="253"/>
      <c r="F30" s="253"/>
      <c r="G30" s="253"/>
      <c r="H30" s="253"/>
      <c r="I30" s="253"/>
      <c r="J30" s="253"/>
      <c r="K30" s="249"/>
    </row>
    <row r="31" spans="2:11" ht="15" customHeight="1">
      <c r="B31" s="252"/>
      <c r="C31" s="253"/>
      <c r="D31" s="373" t="s">
        <v>400</v>
      </c>
      <c r="E31" s="373"/>
      <c r="F31" s="373"/>
      <c r="G31" s="373"/>
      <c r="H31" s="373"/>
      <c r="I31" s="373"/>
      <c r="J31" s="373"/>
      <c r="K31" s="249"/>
    </row>
    <row r="32" spans="2:11" ht="15" customHeight="1">
      <c r="B32" s="252"/>
      <c r="C32" s="253"/>
      <c r="D32" s="373" t="s">
        <v>401</v>
      </c>
      <c r="E32" s="373"/>
      <c r="F32" s="373"/>
      <c r="G32" s="373"/>
      <c r="H32" s="373"/>
      <c r="I32" s="373"/>
      <c r="J32" s="373"/>
      <c r="K32" s="249"/>
    </row>
    <row r="33" spans="2:11" ht="15" customHeight="1">
      <c r="B33" s="252"/>
      <c r="C33" s="253"/>
      <c r="D33" s="373" t="s">
        <v>402</v>
      </c>
      <c r="E33" s="373"/>
      <c r="F33" s="373"/>
      <c r="G33" s="373"/>
      <c r="H33" s="373"/>
      <c r="I33" s="373"/>
      <c r="J33" s="373"/>
      <c r="K33" s="249"/>
    </row>
    <row r="34" spans="2:11" ht="15" customHeight="1">
      <c r="B34" s="252"/>
      <c r="C34" s="253"/>
      <c r="D34" s="251"/>
      <c r="E34" s="255" t="s">
        <v>147</v>
      </c>
      <c r="F34" s="251"/>
      <c r="G34" s="373" t="s">
        <v>403</v>
      </c>
      <c r="H34" s="373"/>
      <c r="I34" s="373"/>
      <c r="J34" s="373"/>
      <c r="K34" s="249"/>
    </row>
    <row r="35" spans="2:11" ht="30.75" customHeight="1">
      <c r="B35" s="252"/>
      <c r="C35" s="253"/>
      <c r="D35" s="251"/>
      <c r="E35" s="255" t="s">
        <v>404</v>
      </c>
      <c r="F35" s="251"/>
      <c r="G35" s="373" t="s">
        <v>405</v>
      </c>
      <c r="H35" s="373"/>
      <c r="I35" s="373"/>
      <c r="J35" s="373"/>
      <c r="K35" s="249"/>
    </row>
    <row r="36" spans="2:11" ht="15" customHeight="1">
      <c r="B36" s="252"/>
      <c r="C36" s="253"/>
      <c r="D36" s="251"/>
      <c r="E36" s="255" t="s">
        <v>56</v>
      </c>
      <c r="F36" s="251"/>
      <c r="G36" s="373" t="s">
        <v>406</v>
      </c>
      <c r="H36" s="373"/>
      <c r="I36" s="373"/>
      <c r="J36" s="373"/>
      <c r="K36" s="249"/>
    </row>
    <row r="37" spans="2:11" ht="15" customHeight="1">
      <c r="B37" s="252"/>
      <c r="C37" s="253"/>
      <c r="D37" s="251"/>
      <c r="E37" s="255" t="s">
        <v>148</v>
      </c>
      <c r="F37" s="251"/>
      <c r="G37" s="373" t="s">
        <v>407</v>
      </c>
      <c r="H37" s="373"/>
      <c r="I37" s="373"/>
      <c r="J37" s="373"/>
      <c r="K37" s="249"/>
    </row>
    <row r="38" spans="2:11" ht="15" customHeight="1">
      <c r="B38" s="252"/>
      <c r="C38" s="253"/>
      <c r="D38" s="251"/>
      <c r="E38" s="255" t="s">
        <v>149</v>
      </c>
      <c r="F38" s="251"/>
      <c r="G38" s="373" t="s">
        <v>408</v>
      </c>
      <c r="H38" s="373"/>
      <c r="I38" s="373"/>
      <c r="J38" s="373"/>
      <c r="K38" s="249"/>
    </row>
    <row r="39" spans="2:11" ht="15" customHeight="1">
      <c r="B39" s="252"/>
      <c r="C39" s="253"/>
      <c r="D39" s="251"/>
      <c r="E39" s="255" t="s">
        <v>150</v>
      </c>
      <c r="F39" s="251"/>
      <c r="G39" s="373" t="s">
        <v>409</v>
      </c>
      <c r="H39" s="373"/>
      <c r="I39" s="373"/>
      <c r="J39" s="373"/>
      <c r="K39" s="249"/>
    </row>
    <row r="40" spans="2:11" ht="15" customHeight="1">
      <c r="B40" s="252"/>
      <c r="C40" s="253"/>
      <c r="D40" s="251"/>
      <c r="E40" s="255" t="s">
        <v>410</v>
      </c>
      <c r="F40" s="251"/>
      <c r="G40" s="373" t="s">
        <v>411</v>
      </c>
      <c r="H40" s="373"/>
      <c r="I40" s="373"/>
      <c r="J40" s="373"/>
      <c r="K40" s="249"/>
    </row>
    <row r="41" spans="2:11" ht="15" customHeight="1">
      <c r="B41" s="252"/>
      <c r="C41" s="253"/>
      <c r="D41" s="251"/>
      <c r="E41" s="255"/>
      <c r="F41" s="251"/>
      <c r="G41" s="373" t="s">
        <v>412</v>
      </c>
      <c r="H41" s="373"/>
      <c r="I41" s="373"/>
      <c r="J41" s="373"/>
      <c r="K41" s="249"/>
    </row>
    <row r="42" spans="2:11" ht="15" customHeight="1">
      <c r="B42" s="252"/>
      <c r="C42" s="253"/>
      <c r="D42" s="251"/>
      <c r="E42" s="255" t="s">
        <v>413</v>
      </c>
      <c r="F42" s="251"/>
      <c r="G42" s="373" t="s">
        <v>414</v>
      </c>
      <c r="H42" s="373"/>
      <c r="I42" s="373"/>
      <c r="J42" s="373"/>
      <c r="K42" s="249"/>
    </row>
    <row r="43" spans="2:11" ht="15" customHeight="1">
      <c r="B43" s="252"/>
      <c r="C43" s="253"/>
      <c r="D43" s="251"/>
      <c r="E43" s="255" t="s">
        <v>152</v>
      </c>
      <c r="F43" s="251"/>
      <c r="G43" s="373" t="s">
        <v>415</v>
      </c>
      <c r="H43" s="373"/>
      <c r="I43" s="373"/>
      <c r="J43" s="373"/>
      <c r="K43" s="249"/>
    </row>
    <row r="44" spans="2:11" ht="12.75" customHeight="1">
      <c r="B44" s="252"/>
      <c r="C44" s="253"/>
      <c r="D44" s="251"/>
      <c r="E44" s="251"/>
      <c r="F44" s="251"/>
      <c r="G44" s="251"/>
      <c r="H44" s="251"/>
      <c r="I44" s="251"/>
      <c r="J44" s="251"/>
      <c r="K44" s="249"/>
    </row>
    <row r="45" spans="2:11" ht="15" customHeight="1">
      <c r="B45" s="252"/>
      <c r="C45" s="253"/>
      <c r="D45" s="373" t="s">
        <v>416</v>
      </c>
      <c r="E45" s="373"/>
      <c r="F45" s="373"/>
      <c r="G45" s="373"/>
      <c r="H45" s="373"/>
      <c r="I45" s="373"/>
      <c r="J45" s="373"/>
      <c r="K45" s="249"/>
    </row>
    <row r="46" spans="2:11" ht="15" customHeight="1">
      <c r="B46" s="252"/>
      <c r="C46" s="253"/>
      <c r="D46" s="253"/>
      <c r="E46" s="373" t="s">
        <v>417</v>
      </c>
      <c r="F46" s="373"/>
      <c r="G46" s="373"/>
      <c r="H46" s="373"/>
      <c r="I46" s="373"/>
      <c r="J46" s="373"/>
      <c r="K46" s="249"/>
    </row>
    <row r="47" spans="2:11" ht="15" customHeight="1">
      <c r="B47" s="252"/>
      <c r="C47" s="253"/>
      <c r="D47" s="253"/>
      <c r="E47" s="373" t="s">
        <v>418</v>
      </c>
      <c r="F47" s="373"/>
      <c r="G47" s="373"/>
      <c r="H47" s="373"/>
      <c r="I47" s="373"/>
      <c r="J47" s="373"/>
      <c r="K47" s="249"/>
    </row>
    <row r="48" spans="2:11" ht="15" customHeight="1">
      <c r="B48" s="252"/>
      <c r="C48" s="253"/>
      <c r="D48" s="253"/>
      <c r="E48" s="373" t="s">
        <v>419</v>
      </c>
      <c r="F48" s="373"/>
      <c r="G48" s="373"/>
      <c r="H48" s="373"/>
      <c r="I48" s="373"/>
      <c r="J48" s="373"/>
      <c r="K48" s="249"/>
    </row>
    <row r="49" spans="2:11" ht="15" customHeight="1">
      <c r="B49" s="252"/>
      <c r="C49" s="253"/>
      <c r="D49" s="373" t="s">
        <v>420</v>
      </c>
      <c r="E49" s="373"/>
      <c r="F49" s="373"/>
      <c r="G49" s="373"/>
      <c r="H49" s="373"/>
      <c r="I49" s="373"/>
      <c r="J49" s="373"/>
      <c r="K49" s="249"/>
    </row>
    <row r="50" spans="2:11" ht="25.5" customHeight="1">
      <c r="B50" s="248"/>
      <c r="C50" s="374" t="s">
        <v>421</v>
      </c>
      <c r="D50" s="374"/>
      <c r="E50" s="374"/>
      <c r="F50" s="374"/>
      <c r="G50" s="374"/>
      <c r="H50" s="374"/>
      <c r="I50" s="374"/>
      <c r="J50" s="374"/>
      <c r="K50" s="249"/>
    </row>
    <row r="51" spans="2:11" ht="5.25" customHeight="1">
      <c r="B51" s="248"/>
      <c r="C51" s="250"/>
      <c r="D51" s="250"/>
      <c r="E51" s="250"/>
      <c r="F51" s="250"/>
      <c r="G51" s="250"/>
      <c r="H51" s="250"/>
      <c r="I51" s="250"/>
      <c r="J51" s="250"/>
      <c r="K51" s="249"/>
    </row>
    <row r="52" spans="2:11" ht="15" customHeight="1">
      <c r="B52" s="248"/>
      <c r="C52" s="373" t="s">
        <v>422</v>
      </c>
      <c r="D52" s="373"/>
      <c r="E52" s="373"/>
      <c r="F52" s="373"/>
      <c r="G52" s="373"/>
      <c r="H52" s="373"/>
      <c r="I52" s="373"/>
      <c r="J52" s="373"/>
      <c r="K52" s="249"/>
    </row>
    <row r="53" spans="2:11" ht="15" customHeight="1">
      <c r="B53" s="248"/>
      <c r="C53" s="373" t="s">
        <v>423</v>
      </c>
      <c r="D53" s="373"/>
      <c r="E53" s="373"/>
      <c r="F53" s="373"/>
      <c r="G53" s="373"/>
      <c r="H53" s="373"/>
      <c r="I53" s="373"/>
      <c r="J53" s="373"/>
      <c r="K53" s="249"/>
    </row>
    <row r="54" spans="2:11" ht="12.75" customHeight="1">
      <c r="B54" s="248"/>
      <c r="C54" s="251"/>
      <c r="D54" s="251"/>
      <c r="E54" s="251"/>
      <c r="F54" s="251"/>
      <c r="G54" s="251"/>
      <c r="H54" s="251"/>
      <c r="I54" s="251"/>
      <c r="J54" s="251"/>
      <c r="K54" s="249"/>
    </row>
    <row r="55" spans="2:11" ht="15" customHeight="1">
      <c r="B55" s="248"/>
      <c r="C55" s="373" t="s">
        <v>424</v>
      </c>
      <c r="D55" s="373"/>
      <c r="E55" s="373"/>
      <c r="F55" s="373"/>
      <c r="G55" s="373"/>
      <c r="H55" s="373"/>
      <c r="I55" s="373"/>
      <c r="J55" s="373"/>
      <c r="K55" s="249"/>
    </row>
    <row r="56" spans="2:11" ht="15" customHeight="1">
      <c r="B56" s="248"/>
      <c r="C56" s="253"/>
      <c r="D56" s="373" t="s">
        <v>425</v>
      </c>
      <c r="E56" s="373"/>
      <c r="F56" s="373"/>
      <c r="G56" s="373"/>
      <c r="H56" s="373"/>
      <c r="I56" s="373"/>
      <c r="J56" s="373"/>
      <c r="K56" s="249"/>
    </row>
    <row r="57" spans="2:11" ht="15" customHeight="1">
      <c r="B57" s="248"/>
      <c r="C57" s="253"/>
      <c r="D57" s="373" t="s">
        <v>426</v>
      </c>
      <c r="E57" s="373"/>
      <c r="F57" s="373"/>
      <c r="G57" s="373"/>
      <c r="H57" s="373"/>
      <c r="I57" s="373"/>
      <c r="J57" s="373"/>
      <c r="K57" s="249"/>
    </row>
    <row r="58" spans="2:11" ht="15" customHeight="1">
      <c r="B58" s="248"/>
      <c r="C58" s="253"/>
      <c r="D58" s="373" t="s">
        <v>427</v>
      </c>
      <c r="E58" s="373"/>
      <c r="F58" s="373"/>
      <c r="G58" s="373"/>
      <c r="H58" s="373"/>
      <c r="I58" s="373"/>
      <c r="J58" s="373"/>
      <c r="K58" s="249"/>
    </row>
    <row r="59" spans="2:11" ht="15" customHeight="1">
      <c r="B59" s="248"/>
      <c r="C59" s="253"/>
      <c r="D59" s="373" t="s">
        <v>428</v>
      </c>
      <c r="E59" s="373"/>
      <c r="F59" s="373"/>
      <c r="G59" s="373"/>
      <c r="H59" s="373"/>
      <c r="I59" s="373"/>
      <c r="J59" s="373"/>
      <c r="K59" s="249"/>
    </row>
    <row r="60" spans="2:11" ht="15" customHeight="1">
      <c r="B60" s="248"/>
      <c r="C60" s="253"/>
      <c r="D60" s="372" t="s">
        <v>429</v>
      </c>
      <c r="E60" s="372"/>
      <c r="F60" s="372"/>
      <c r="G60" s="372"/>
      <c r="H60" s="372"/>
      <c r="I60" s="372"/>
      <c r="J60" s="372"/>
      <c r="K60" s="249"/>
    </row>
    <row r="61" spans="2:11" ht="15" customHeight="1">
      <c r="B61" s="248"/>
      <c r="C61" s="253"/>
      <c r="D61" s="373" t="s">
        <v>430</v>
      </c>
      <c r="E61" s="373"/>
      <c r="F61" s="373"/>
      <c r="G61" s="373"/>
      <c r="H61" s="373"/>
      <c r="I61" s="373"/>
      <c r="J61" s="373"/>
      <c r="K61" s="249"/>
    </row>
    <row r="62" spans="2:11" ht="12.75" customHeight="1">
      <c r="B62" s="248"/>
      <c r="C62" s="253"/>
      <c r="D62" s="253"/>
      <c r="E62" s="256"/>
      <c r="F62" s="253"/>
      <c r="G62" s="253"/>
      <c r="H62" s="253"/>
      <c r="I62" s="253"/>
      <c r="J62" s="253"/>
      <c r="K62" s="249"/>
    </row>
    <row r="63" spans="2:11" ht="15" customHeight="1">
      <c r="B63" s="248"/>
      <c r="C63" s="253"/>
      <c r="D63" s="373" t="s">
        <v>431</v>
      </c>
      <c r="E63" s="373"/>
      <c r="F63" s="373"/>
      <c r="G63" s="373"/>
      <c r="H63" s="373"/>
      <c r="I63" s="373"/>
      <c r="J63" s="373"/>
      <c r="K63" s="249"/>
    </row>
    <row r="64" spans="2:11" ht="15" customHeight="1">
      <c r="B64" s="248"/>
      <c r="C64" s="253"/>
      <c r="D64" s="372" t="s">
        <v>432</v>
      </c>
      <c r="E64" s="372"/>
      <c r="F64" s="372"/>
      <c r="G64" s="372"/>
      <c r="H64" s="372"/>
      <c r="I64" s="372"/>
      <c r="J64" s="372"/>
      <c r="K64" s="249"/>
    </row>
    <row r="65" spans="2:11" ht="15" customHeight="1">
      <c r="B65" s="248"/>
      <c r="C65" s="253"/>
      <c r="D65" s="373" t="s">
        <v>433</v>
      </c>
      <c r="E65" s="373"/>
      <c r="F65" s="373"/>
      <c r="G65" s="373"/>
      <c r="H65" s="373"/>
      <c r="I65" s="373"/>
      <c r="J65" s="373"/>
      <c r="K65" s="249"/>
    </row>
    <row r="66" spans="2:11" ht="15" customHeight="1">
      <c r="B66" s="248"/>
      <c r="C66" s="253"/>
      <c r="D66" s="373" t="s">
        <v>434</v>
      </c>
      <c r="E66" s="373"/>
      <c r="F66" s="373"/>
      <c r="G66" s="373"/>
      <c r="H66" s="373"/>
      <c r="I66" s="373"/>
      <c r="J66" s="373"/>
      <c r="K66" s="249"/>
    </row>
    <row r="67" spans="2:11" ht="15" customHeight="1">
      <c r="B67" s="248"/>
      <c r="C67" s="253"/>
      <c r="D67" s="373" t="s">
        <v>435</v>
      </c>
      <c r="E67" s="373"/>
      <c r="F67" s="373"/>
      <c r="G67" s="373"/>
      <c r="H67" s="373"/>
      <c r="I67" s="373"/>
      <c r="J67" s="373"/>
      <c r="K67" s="249"/>
    </row>
    <row r="68" spans="2:11" ht="15" customHeight="1">
      <c r="B68" s="248"/>
      <c r="C68" s="253"/>
      <c r="D68" s="373" t="s">
        <v>436</v>
      </c>
      <c r="E68" s="373"/>
      <c r="F68" s="373"/>
      <c r="G68" s="373"/>
      <c r="H68" s="373"/>
      <c r="I68" s="373"/>
      <c r="J68" s="373"/>
      <c r="K68" s="249"/>
    </row>
    <row r="69" spans="2:11" ht="12.75" customHeight="1">
      <c r="B69" s="257"/>
      <c r="C69" s="258"/>
      <c r="D69" s="258"/>
      <c r="E69" s="258"/>
      <c r="F69" s="258"/>
      <c r="G69" s="258"/>
      <c r="H69" s="258"/>
      <c r="I69" s="258"/>
      <c r="J69" s="258"/>
      <c r="K69" s="259"/>
    </row>
    <row r="70" spans="2:11" ht="18.75" customHeight="1">
      <c r="B70" s="260"/>
      <c r="C70" s="260"/>
      <c r="D70" s="260"/>
      <c r="E70" s="260"/>
      <c r="F70" s="260"/>
      <c r="G70" s="260"/>
      <c r="H70" s="260"/>
      <c r="I70" s="260"/>
      <c r="J70" s="260"/>
      <c r="K70" s="261"/>
    </row>
    <row r="71" spans="2:11" ht="18.75" customHeight="1">
      <c r="B71" s="261"/>
      <c r="C71" s="261"/>
      <c r="D71" s="261"/>
      <c r="E71" s="261"/>
      <c r="F71" s="261"/>
      <c r="G71" s="261"/>
      <c r="H71" s="261"/>
      <c r="I71" s="261"/>
      <c r="J71" s="261"/>
      <c r="K71" s="261"/>
    </row>
    <row r="72" spans="2:11" ht="7.5" customHeight="1">
      <c r="B72" s="262"/>
      <c r="C72" s="263"/>
      <c r="D72" s="263"/>
      <c r="E72" s="263"/>
      <c r="F72" s="263"/>
      <c r="G72" s="263"/>
      <c r="H72" s="263"/>
      <c r="I72" s="263"/>
      <c r="J72" s="263"/>
      <c r="K72" s="264"/>
    </row>
    <row r="73" spans="2:11" ht="45" customHeight="1">
      <c r="B73" s="265"/>
      <c r="C73" s="371" t="s">
        <v>113</v>
      </c>
      <c r="D73" s="371"/>
      <c r="E73" s="371"/>
      <c r="F73" s="371"/>
      <c r="G73" s="371"/>
      <c r="H73" s="371"/>
      <c r="I73" s="371"/>
      <c r="J73" s="371"/>
      <c r="K73" s="266"/>
    </row>
    <row r="74" spans="2:11" ht="17.25" customHeight="1">
      <c r="B74" s="265"/>
      <c r="C74" s="267" t="s">
        <v>437</v>
      </c>
      <c r="D74" s="267"/>
      <c r="E74" s="267"/>
      <c r="F74" s="267" t="s">
        <v>438</v>
      </c>
      <c r="G74" s="268"/>
      <c r="H74" s="267" t="s">
        <v>148</v>
      </c>
      <c r="I74" s="267" t="s">
        <v>60</v>
      </c>
      <c r="J74" s="267" t="s">
        <v>439</v>
      </c>
      <c r="K74" s="266"/>
    </row>
    <row r="75" spans="2:11" ht="17.25" customHeight="1">
      <c r="B75" s="265"/>
      <c r="C75" s="269" t="s">
        <v>440</v>
      </c>
      <c r="D75" s="269"/>
      <c r="E75" s="269"/>
      <c r="F75" s="270" t="s">
        <v>441</v>
      </c>
      <c r="G75" s="271"/>
      <c r="H75" s="269"/>
      <c r="I75" s="269"/>
      <c r="J75" s="269" t="s">
        <v>442</v>
      </c>
      <c r="K75" s="266"/>
    </row>
    <row r="76" spans="2:11" ht="5.25" customHeight="1">
      <c r="B76" s="265"/>
      <c r="C76" s="272"/>
      <c r="D76" s="272"/>
      <c r="E76" s="272"/>
      <c r="F76" s="272"/>
      <c r="G76" s="273"/>
      <c r="H76" s="272"/>
      <c r="I76" s="272"/>
      <c r="J76" s="272"/>
      <c r="K76" s="266"/>
    </row>
    <row r="77" spans="2:11" ht="15" customHeight="1">
      <c r="B77" s="265"/>
      <c r="C77" s="255" t="s">
        <v>56</v>
      </c>
      <c r="D77" s="272"/>
      <c r="E77" s="272"/>
      <c r="F77" s="274" t="s">
        <v>443</v>
      </c>
      <c r="G77" s="273"/>
      <c r="H77" s="255" t="s">
        <v>444</v>
      </c>
      <c r="I77" s="255" t="s">
        <v>445</v>
      </c>
      <c r="J77" s="255">
        <v>20</v>
      </c>
      <c r="K77" s="266"/>
    </row>
    <row r="78" spans="2:11" ht="15" customHeight="1">
      <c r="B78" s="265"/>
      <c r="C78" s="255" t="s">
        <v>446</v>
      </c>
      <c r="D78" s="255"/>
      <c r="E78" s="255"/>
      <c r="F78" s="274" t="s">
        <v>443</v>
      </c>
      <c r="G78" s="273"/>
      <c r="H78" s="255" t="s">
        <v>447</v>
      </c>
      <c r="I78" s="255" t="s">
        <v>445</v>
      </c>
      <c r="J78" s="255">
        <v>120</v>
      </c>
      <c r="K78" s="266"/>
    </row>
    <row r="79" spans="2:11" ht="15" customHeight="1">
      <c r="B79" s="275"/>
      <c r="C79" s="255" t="s">
        <v>448</v>
      </c>
      <c r="D79" s="255"/>
      <c r="E79" s="255"/>
      <c r="F79" s="274" t="s">
        <v>449</v>
      </c>
      <c r="G79" s="273"/>
      <c r="H79" s="255" t="s">
        <v>450</v>
      </c>
      <c r="I79" s="255" t="s">
        <v>445</v>
      </c>
      <c r="J79" s="255">
        <v>50</v>
      </c>
      <c r="K79" s="266"/>
    </row>
    <row r="80" spans="2:11" ht="15" customHeight="1">
      <c r="B80" s="275"/>
      <c r="C80" s="255" t="s">
        <v>451</v>
      </c>
      <c r="D80" s="255"/>
      <c r="E80" s="255"/>
      <c r="F80" s="274" t="s">
        <v>443</v>
      </c>
      <c r="G80" s="273"/>
      <c r="H80" s="255" t="s">
        <v>452</v>
      </c>
      <c r="I80" s="255" t="s">
        <v>453</v>
      </c>
      <c r="J80" s="255"/>
      <c r="K80" s="266"/>
    </row>
    <row r="81" spans="2:11" ht="15" customHeight="1">
      <c r="B81" s="275"/>
      <c r="C81" s="276" t="s">
        <v>454</v>
      </c>
      <c r="D81" s="276"/>
      <c r="E81" s="276"/>
      <c r="F81" s="277" t="s">
        <v>449</v>
      </c>
      <c r="G81" s="276"/>
      <c r="H81" s="276" t="s">
        <v>455</v>
      </c>
      <c r="I81" s="276" t="s">
        <v>445</v>
      </c>
      <c r="J81" s="276">
        <v>15</v>
      </c>
      <c r="K81" s="266"/>
    </row>
    <row r="82" spans="2:11" ht="15" customHeight="1">
      <c r="B82" s="275"/>
      <c r="C82" s="276" t="s">
        <v>456</v>
      </c>
      <c r="D82" s="276"/>
      <c r="E82" s="276"/>
      <c r="F82" s="277" t="s">
        <v>449</v>
      </c>
      <c r="G82" s="276"/>
      <c r="H82" s="276" t="s">
        <v>457</v>
      </c>
      <c r="I82" s="276" t="s">
        <v>445</v>
      </c>
      <c r="J82" s="276">
        <v>15</v>
      </c>
      <c r="K82" s="266"/>
    </row>
    <row r="83" spans="2:11" ht="15" customHeight="1">
      <c r="B83" s="275"/>
      <c r="C83" s="276" t="s">
        <v>458</v>
      </c>
      <c r="D83" s="276"/>
      <c r="E83" s="276"/>
      <c r="F83" s="277" t="s">
        <v>449</v>
      </c>
      <c r="G83" s="276"/>
      <c r="H83" s="276" t="s">
        <v>459</v>
      </c>
      <c r="I83" s="276" t="s">
        <v>445</v>
      </c>
      <c r="J83" s="276">
        <v>20</v>
      </c>
      <c r="K83" s="266"/>
    </row>
    <row r="84" spans="2:11" ht="15" customHeight="1">
      <c r="B84" s="275"/>
      <c r="C84" s="276" t="s">
        <v>460</v>
      </c>
      <c r="D84" s="276"/>
      <c r="E84" s="276"/>
      <c r="F84" s="277" t="s">
        <v>449</v>
      </c>
      <c r="G84" s="276"/>
      <c r="H84" s="276" t="s">
        <v>461</v>
      </c>
      <c r="I84" s="276" t="s">
        <v>445</v>
      </c>
      <c r="J84" s="276">
        <v>20</v>
      </c>
      <c r="K84" s="266"/>
    </row>
    <row r="85" spans="2:11" ht="15" customHeight="1">
      <c r="B85" s="275"/>
      <c r="C85" s="255" t="s">
        <v>462</v>
      </c>
      <c r="D85" s="255"/>
      <c r="E85" s="255"/>
      <c r="F85" s="274" t="s">
        <v>449</v>
      </c>
      <c r="G85" s="273"/>
      <c r="H85" s="255" t="s">
        <v>463</v>
      </c>
      <c r="I85" s="255" t="s">
        <v>445</v>
      </c>
      <c r="J85" s="255">
        <v>50</v>
      </c>
      <c r="K85" s="266"/>
    </row>
    <row r="86" spans="2:11" ht="15" customHeight="1">
      <c r="B86" s="275"/>
      <c r="C86" s="255" t="s">
        <v>464</v>
      </c>
      <c r="D86" s="255"/>
      <c r="E86" s="255"/>
      <c r="F86" s="274" t="s">
        <v>449</v>
      </c>
      <c r="G86" s="273"/>
      <c r="H86" s="255" t="s">
        <v>465</v>
      </c>
      <c r="I86" s="255" t="s">
        <v>445</v>
      </c>
      <c r="J86" s="255">
        <v>20</v>
      </c>
      <c r="K86" s="266"/>
    </row>
    <row r="87" spans="2:11" ht="15" customHeight="1">
      <c r="B87" s="275"/>
      <c r="C87" s="255" t="s">
        <v>466</v>
      </c>
      <c r="D87" s="255"/>
      <c r="E87" s="255"/>
      <c r="F87" s="274" t="s">
        <v>449</v>
      </c>
      <c r="G87" s="273"/>
      <c r="H87" s="255" t="s">
        <v>467</v>
      </c>
      <c r="I87" s="255" t="s">
        <v>445</v>
      </c>
      <c r="J87" s="255">
        <v>20</v>
      </c>
      <c r="K87" s="266"/>
    </row>
    <row r="88" spans="2:11" ht="15" customHeight="1">
      <c r="B88" s="275"/>
      <c r="C88" s="255" t="s">
        <v>468</v>
      </c>
      <c r="D88" s="255"/>
      <c r="E88" s="255"/>
      <c r="F88" s="274" t="s">
        <v>449</v>
      </c>
      <c r="G88" s="273"/>
      <c r="H88" s="255" t="s">
        <v>469</v>
      </c>
      <c r="I88" s="255" t="s">
        <v>445</v>
      </c>
      <c r="J88" s="255">
        <v>50</v>
      </c>
      <c r="K88" s="266"/>
    </row>
    <row r="89" spans="2:11" ht="15" customHeight="1">
      <c r="B89" s="275"/>
      <c r="C89" s="255" t="s">
        <v>470</v>
      </c>
      <c r="D89" s="255"/>
      <c r="E89" s="255"/>
      <c r="F89" s="274" t="s">
        <v>449</v>
      </c>
      <c r="G89" s="273"/>
      <c r="H89" s="255" t="s">
        <v>470</v>
      </c>
      <c r="I89" s="255" t="s">
        <v>445</v>
      </c>
      <c r="J89" s="255">
        <v>50</v>
      </c>
      <c r="K89" s="266"/>
    </row>
    <row r="90" spans="2:11" ht="15" customHeight="1">
      <c r="B90" s="275"/>
      <c r="C90" s="255" t="s">
        <v>153</v>
      </c>
      <c r="D90" s="255"/>
      <c r="E90" s="255"/>
      <c r="F90" s="274" t="s">
        <v>449</v>
      </c>
      <c r="G90" s="273"/>
      <c r="H90" s="255" t="s">
        <v>471</v>
      </c>
      <c r="I90" s="255" t="s">
        <v>445</v>
      </c>
      <c r="J90" s="255">
        <v>255</v>
      </c>
      <c r="K90" s="266"/>
    </row>
    <row r="91" spans="2:11" ht="15" customHeight="1">
      <c r="B91" s="275"/>
      <c r="C91" s="255" t="s">
        <v>472</v>
      </c>
      <c r="D91" s="255"/>
      <c r="E91" s="255"/>
      <c r="F91" s="274" t="s">
        <v>443</v>
      </c>
      <c r="G91" s="273"/>
      <c r="H91" s="255" t="s">
        <v>473</v>
      </c>
      <c r="I91" s="255" t="s">
        <v>474</v>
      </c>
      <c r="J91" s="255"/>
      <c r="K91" s="266"/>
    </row>
    <row r="92" spans="2:11" ht="15" customHeight="1">
      <c r="B92" s="275"/>
      <c r="C92" s="255" t="s">
        <v>475</v>
      </c>
      <c r="D92" s="255"/>
      <c r="E92" s="255"/>
      <c r="F92" s="274" t="s">
        <v>443</v>
      </c>
      <c r="G92" s="273"/>
      <c r="H92" s="255" t="s">
        <v>476</v>
      </c>
      <c r="I92" s="255" t="s">
        <v>477</v>
      </c>
      <c r="J92" s="255"/>
      <c r="K92" s="266"/>
    </row>
    <row r="93" spans="2:11" ht="15" customHeight="1">
      <c r="B93" s="275"/>
      <c r="C93" s="255" t="s">
        <v>478</v>
      </c>
      <c r="D93" s="255"/>
      <c r="E93" s="255"/>
      <c r="F93" s="274" t="s">
        <v>443</v>
      </c>
      <c r="G93" s="273"/>
      <c r="H93" s="255" t="s">
        <v>478</v>
      </c>
      <c r="I93" s="255" t="s">
        <v>477</v>
      </c>
      <c r="J93" s="255"/>
      <c r="K93" s="266"/>
    </row>
    <row r="94" spans="2:11" ht="15" customHeight="1">
      <c r="B94" s="275"/>
      <c r="C94" s="255" t="s">
        <v>41</v>
      </c>
      <c r="D94" s="255"/>
      <c r="E94" s="255"/>
      <c r="F94" s="274" t="s">
        <v>443</v>
      </c>
      <c r="G94" s="273"/>
      <c r="H94" s="255" t="s">
        <v>479</v>
      </c>
      <c r="I94" s="255" t="s">
        <v>477</v>
      </c>
      <c r="J94" s="255"/>
      <c r="K94" s="266"/>
    </row>
    <row r="95" spans="2:11" ht="15" customHeight="1">
      <c r="B95" s="275"/>
      <c r="C95" s="255" t="s">
        <v>51</v>
      </c>
      <c r="D95" s="255"/>
      <c r="E95" s="255"/>
      <c r="F95" s="274" t="s">
        <v>443</v>
      </c>
      <c r="G95" s="273"/>
      <c r="H95" s="255" t="s">
        <v>480</v>
      </c>
      <c r="I95" s="255" t="s">
        <v>477</v>
      </c>
      <c r="J95" s="255"/>
      <c r="K95" s="266"/>
    </row>
    <row r="96" spans="2:11" ht="15" customHeight="1">
      <c r="B96" s="278"/>
      <c r="C96" s="279"/>
      <c r="D96" s="279"/>
      <c r="E96" s="279"/>
      <c r="F96" s="279"/>
      <c r="G96" s="279"/>
      <c r="H96" s="279"/>
      <c r="I96" s="279"/>
      <c r="J96" s="279"/>
      <c r="K96" s="280"/>
    </row>
    <row r="97" spans="2:11" ht="18.75" customHeight="1">
      <c r="B97" s="281"/>
      <c r="C97" s="282"/>
      <c r="D97" s="282"/>
      <c r="E97" s="282"/>
      <c r="F97" s="282"/>
      <c r="G97" s="282"/>
      <c r="H97" s="282"/>
      <c r="I97" s="282"/>
      <c r="J97" s="282"/>
      <c r="K97" s="281"/>
    </row>
    <row r="98" spans="2:11" ht="18.75" customHeight="1">
      <c r="B98" s="261"/>
      <c r="C98" s="261"/>
      <c r="D98" s="261"/>
      <c r="E98" s="261"/>
      <c r="F98" s="261"/>
      <c r="G98" s="261"/>
      <c r="H98" s="261"/>
      <c r="I98" s="261"/>
      <c r="J98" s="261"/>
      <c r="K98" s="261"/>
    </row>
    <row r="99" spans="2:11" ht="7.5" customHeight="1">
      <c r="B99" s="262"/>
      <c r="C99" s="263"/>
      <c r="D99" s="263"/>
      <c r="E99" s="263"/>
      <c r="F99" s="263"/>
      <c r="G99" s="263"/>
      <c r="H99" s="263"/>
      <c r="I99" s="263"/>
      <c r="J99" s="263"/>
      <c r="K99" s="264"/>
    </row>
    <row r="100" spans="2:11" ht="45" customHeight="1">
      <c r="B100" s="265"/>
      <c r="C100" s="371" t="s">
        <v>481</v>
      </c>
      <c r="D100" s="371"/>
      <c r="E100" s="371"/>
      <c r="F100" s="371"/>
      <c r="G100" s="371"/>
      <c r="H100" s="371"/>
      <c r="I100" s="371"/>
      <c r="J100" s="371"/>
      <c r="K100" s="266"/>
    </row>
    <row r="101" spans="2:11" ht="17.25" customHeight="1">
      <c r="B101" s="265"/>
      <c r="C101" s="267" t="s">
        <v>437</v>
      </c>
      <c r="D101" s="267"/>
      <c r="E101" s="267"/>
      <c r="F101" s="267" t="s">
        <v>438</v>
      </c>
      <c r="G101" s="268"/>
      <c r="H101" s="267" t="s">
        <v>148</v>
      </c>
      <c r="I101" s="267" t="s">
        <v>60</v>
      </c>
      <c r="J101" s="267" t="s">
        <v>439</v>
      </c>
      <c r="K101" s="266"/>
    </row>
    <row r="102" spans="2:11" ht="17.25" customHeight="1">
      <c r="B102" s="265"/>
      <c r="C102" s="269" t="s">
        <v>440</v>
      </c>
      <c r="D102" s="269"/>
      <c r="E102" s="269"/>
      <c r="F102" s="270" t="s">
        <v>441</v>
      </c>
      <c r="G102" s="271"/>
      <c r="H102" s="269"/>
      <c r="I102" s="269"/>
      <c r="J102" s="269" t="s">
        <v>442</v>
      </c>
      <c r="K102" s="266"/>
    </row>
    <row r="103" spans="2:11" ht="5.25" customHeight="1">
      <c r="B103" s="265"/>
      <c r="C103" s="267"/>
      <c r="D103" s="267"/>
      <c r="E103" s="267"/>
      <c r="F103" s="267"/>
      <c r="G103" s="283"/>
      <c r="H103" s="267"/>
      <c r="I103" s="267"/>
      <c r="J103" s="267"/>
      <c r="K103" s="266"/>
    </row>
    <row r="104" spans="2:11" ht="15" customHeight="1">
      <c r="B104" s="265"/>
      <c r="C104" s="255" t="s">
        <v>56</v>
      </c>
      <c r="D104" s="272"/>
      <c r="E104" s="272"/>
      <c r="F104" s="274" t="s">
        <v>443</v>
      </c>
      <c r="G104" s="283"/>
      <c r="H104" s="255" t="s">
        <v>482</v>
      </c>
      <c r="I104" s="255" t="s">
        <v>445</v>
      </c>
      <c r="J104" s="255">
        <v>20</v>
      </c>
      <c r="K104" s="266"/>
    </row>
    <row r="105" spans="2:11" ht="15" customHeight="1">
      <c r="B105" s="265"/>
      <c r="C105" s="255" t="s">
        <v>446</v>
      </c>
      <c r="D105" s="255"/>
      <c r="E105" s="255"/>
      <c r="F105" s="274" t="s">
        <v>443</v>
      </c>
      <c r="G105" s="255"/>
      <c r="H105" s="255" t="s">
        <v>482</v>
      </c>
      <c r="I105" s="255" t="s">
        <v>445</v>
      </c>
      <c r="J105" s="255">
        <v>120</v>
      </c>
      <c r="K105" s="266"/>
    </row>
    <row r="106" spans="2:11" ht="15" customHeight="1">
      <c r="B106" s="275"/>
      <c r="C106" s="255" t="s">
        <v>448</v>
      </c>
      <c r="D106" s="255"/>
      <c r="E106" s="255"/>
      <c r="F106" s="274" t="s">
        <v>449</v>
      </c>
      <c r="G106" s="255"/>
      <c r="H106" s="255" t="s">
        <v>482</v>
      </c>
      <c r="I106" s="255" t="s">
        <v>445</v>
      </c>
      <c r="J106" s="255">
        <v>50</v>
      </c>
      <c r="K106" s="266"/>
    </row>
    <row r="107" spans="2:11" ht="15" customHeight="1">
      <c r="B107" s="275"/>
      <c r="C107" s="255" t="s">
        <v>451</v>
      </c>
      <c r="D107" s="255"/>
      <c r="E107" s="255"/>
      <c r="F107" s="274" t="s">
        <v>443</v>
      </c>
      <c r="G107" s="255"/>
      <c r="H107" s="255" t="s">
        <v>482</v>
      </c>
      <c r="I107" s="255" t="s">
        <v>453</v>
      </c>
      <c r="J107" s="255"/>
      <c r="K107" s="266"/>
    </row>
    <row r="108" spans="2:11" ht="15" customHeight="1">
      <c r="B108" s="275"/>
      <c r="C108" s="255" t="s">
        <v>462</v>
      </c>
      <c r="D108" s="255"/>
      <c r="E108" s="255"/>
      <c r="F108" s="274" t="s">
        <v>449</v>
      </c>
      <c r="G108" s="255"/>
      <c r="H108" s="255" t="s">
        <v>482</v>
      </c>
      <c r="I108" s="255" t="s">
        <v>445</v>
      </c>
      <c r="J108" s="255">
        <v>50</v>
      </c>
      <c r="K108" s="266"/>
    </row>
    <row r="109" spans="2:11" ht="15" customHeight="1">
      <c r="B109" s="275"/>
      <c r="C109" s="255" t="s">
        <v>470</v>
      </c>
      <c r="D109" s="255"/>
      <c r="E109" s="255"/>
      <c r="F109" s="274" t="s">
        <v>449</v>
      </c>
      <c r="G109" s="255"/>
      <c r="H109" s="255" t="s">
        <v>482</v>
      </c>
      <c r="I109" s="255" t="s">
        <v>445</v>
      </c>
      <c r="J109" s="255">
        <v>50</v>
      </c>
      <c r="K109" s="266"/>
    </row>
    <row r="110" spans="2:11" ht="15" customHeight="1">
      <c r="B110" s="275"/>
      <c r="C110" s="255" t="s">
        <v>468</v>
      </c>
      <c r="D110" s="255"/>
      <c r="E110" s="255"/>
      <c r="F110" s="274" t="s">
        <v>449</v>
      </c>
      <c r="G110" s="255"/>
      <c r="H110" s="255" t="s">
        <v>482</v>
      </c>
      <c r="I110" s="255" t="s">
        <v>445</v>
      </c>
      <c r="J110" s="255">
        <v>50</v>
      </c>
      <c r="K110" s="266"/>
    </row>
    <row r="111" spans="2:11" ht="15" customHeight="1">
      <c r="B111" s="275"/>
      <c r="C111" s="255" t="s">
        <v>56</v>
      </c>
      <c r="D111" s="255"/>
      <c r="E111" s="255"/>
      <c r="F111" s="274" t="s">
        <v>443</v>
      </c>
      <c r="G111" s="255"/>
      <c r="H111" s="255" t="s">
        <v>483</v>
      </c>
      <c r="I111" s="255" t="s">
        <v>445</v>
      </c>
      <c r="J111" s="255">
        <v>20</v>
      </c>
      <c r="K111" s="266"/>
    </row>
    <row r="112" spans="2:11" ht="15" customHeight="1">
      <c r="B112" s="275"/>
      <c r="C112" s="255" t="s">
        <v>484</v>
      </c>
      <c r="D112" s="255"/>
      <c r="E112" s="255"/>
      <c r="F112" s="274" t="s">
        <v>443</v>
      </c>
      <c r="G112" s="255"/>
      <c r="H112" s="255" t="s">
        <v>485</v>
      </c>
      <c r="I112" s="255" t="s">
        <v>445</v>
      </c>
      <c r="J112" s="255">
        <v>120</v>
      </c>
      <c r="K112" s="266"/>
    </row>
    <row r="113" spans="2:11" ht="15" customHeight="1">
      <c r="B113" s="275"/>
      <c r="C113" s="255" t="s">
        <v>41</v>
      </c>
      <c r="D113" s="255"/>
      <c r="E113" s="255"/>
      <c r="F113" s="274" t="s">
        <v>443</v>
      </c>
      <c r="G113" s="255"/>
      <c r="H113" s="255" t="s">
        <v>486</v>
      </c>
      <c r="I113" s="255" t="s">
        <v>477</v>
      </c>
      <c r="J113" s="255"/>
      <c r="K113" s="266"/>
    </row>
    <row r="114" spans="2:11" ht="15" customHeight="1">
      <c r="B114" s="275"/>
      <c r="C114" s="255" t="s">
        <v>51</v>
      </c>
      <c r="D114" s="255"/>
      <c r="E114" s="255"/>
      <c r="F114" s="274" t="s">
        <v>443</v>
      </c>
      <c r="G114" s="255"/>
      <c r="H114" s="255" t="s">
        <v>487</v>
      </c>
      <c r="I114" s="255" t="s">
        <v>477</v>
      </c>
      <c r="J114" s="255"/>
      <c r="K114" s="266"/>
    </row>
    <row r="115" spans="2:11" ht="15" customHeight="1">
      <c r="B115" s="275"/>
      <c r="C115" s="255" t="s">
        <v>60</v>
      </c>
      <c r="D115" s="255"/>
      <c r="E115" s="255"/>
      <c r="F115" s="274" t="s">
        <v>443</v>
      </c>
      <c r="G115" s="255"/>
      <c r="H115" s="255" t="s">
        <v>488</v>
      </c>
      <c r="I115" s="255" t="s">
        <v>489</v>
      </c>
      <c r="J115" s="255"/>
      <c r="K115" s="266"/>
    </row>
    <row r="116" spans="2:11" ht="15" customHeight="1">
      <c r="B116" s="278"/>
      <c r="C116" s="284"/>
      <c r="D116" s="284"/>
      <c r="E116" s="284"/>
      <c r="F116" s="284"/>
      <c r="G116" s="284"/>
      <c r="H116" s="284"/>
      <c r="I116" s="284"/>
      <c r="J116" s="284"/>
      <c r="K116" s="280"/>
    </row>
    <row r="117" spans="2:11" ht="18.75" customHeight="1">
      <c r="B117" s="285"/>
      <c r="C117" s="251"/>
      <c r="D117" s="251"/>
      <c r="E117" s="251"/>
      <c r="F117" s="286"/>
      <c r="G117" s="251"/>
      <c r="H117" s="251"/>
      <c r="I117" s="251"/>
      <c r="J117" s="251"/>
      <c r="K117" s="285"/>
    </row>
    <row r="118" spans="2:11" ht="18.75" customHeight="1">
      <c r="B118" s="261"/>
      <c r="C118" s="261"/>
      <c r="D118" s="261"/>
      <c r="E118" s="261"/>
      <c r="F118" s="261"/>
      <c r="G118" s="261"/>
      <c r="H118" s="261"/>
      <c r="I118" s="261"/>
      <c r="J118" s="261"/>
      <c r="K118" s="261"/>
    </row>
    <row r="119" spans="2:11" ht="7.5" customHeight="1">
      <c r="B119" s="287"/>
      <c r="C119" s="288"/>
      <c r="D119" s="288"/>
      <c r="E119" s="288"/>
      <c r="F119" s="288"/>
      <c r="G119" s="288"/>
      <c r="H119" s="288"/>
      <c r="I119" s="288"/>
      <c r="J119" s="288"/>
      <c r="K119" s="289"/>
    </row>
    <row r="120" spans="2:11" ht="45" customHeight="1">
      <c r="B120" s="290"/>
      <c r="C120" s="370" t="s">
        <v>490</v>
      </c>
      <c r="D120" s="370"/>
      <c r="E120" s="370"/>
      <c r="F120" s="370"/>
      <c r="G120" s="370"/>
      <c r="H120" s="370"/>
      <c r="I120" s="370"/>
      <c r="J120" s="370"/>
      <c r="K120" s="291"/>
    </row>
    <row r="121" spans="2:11" ht="17.25" customHeight="1">
      <c r="B121" s="292"/>
      <c r="C121" s="267" t="s">
        <v>437</v>
      </c>
      <c r="D121" s="267"/>
      <c r="E121" s="267"/>
      <c r="F121" s="267" t="s">
        <v>438</v>
      </c>
      <c r="G121" s="268"/>
      <c r="H121" s="267" t="s">
        <v>148</v>
      </c>
      <c r="I121" s="267" t="s">
        <v>60</v>
      </c>
      <c r="J121" s="267" t="s">
        <v>439</v>
      </c>
      <c r="K121" s="293"/>
    </row>
    <row r="122" spans="2:11" ht="17.25" customHeight="1">
      <c r="B122" s="292"/>
      <c r="C122" s="269" t="s">
        <v>440</v>
      </c>
      <c r="D122" s="269"/>
      <c r="E122" s="269"/>
      <c r="F122" s="270" t="s">
        <v>441</v>
      </c>
      <c r="G122" s="271"/>
      <c r="H122" s="269"/>
      <c r="I122" s="269"/>
      <c r="J122" s="269" t="s">
        <v>442</v>
      </c>
      <c r="K122" s="293"/>
    </row>
    <row r="123" spans="2:11" ht="5.25" customHeight="1">
      <c r="B123" s="294"/>
      <c r="C123" s="272"/>
      <c r="D123" s="272"/>
      <c r="E123" s="272"/>
      <c r="F123" s="272"/>
      <c r="G123" s="255"/>
      <c r="H123" s="272"/>
      <c r="I123" s="272"/>
      <c r="J123" s="272"/>
      <c r="K123" s="295"/>
    </row>
    <row r="124" spans="2:11" ht="15" customHeight="1">
      <c r="B124" s="294"/>
      <c r="C124" s="255" t="s">
        <v>446</v>
      </c>
      <c r="D124" s="272"/>
      <c r="E124" s="272"/>
      <c r="F124" s="274" t="s">
        <v>443</v>
      </c>
      <c r="G124" s="255"/>
      <c r="H124" s="255" t="s">
        <v>482</v>
      </c>
      <c r="I124" s="255" t="s">
        <v>445</v>
      </c>
      <c r="J124" s="255">
        <v>120</v>
      </c>
      <c r="K124" s="296"/>
    </row>
    <row r="125" spans="2:11" ht="15" customHeight="1">
      <c r="B125" s="294"/>
      <c r="C125" s="255" t="s">
        <v>491</v>
      </c>
      <c r="D125" s="255"/>
      <c r="E125" s="255"/>
      <c r="F125" s="274" t="s">
        <v>443</v>
      </c>
      <c r="G125" s="255"/>
      <c r="H125" s="255" t="s">
        <v>492</v>
      </c>
      <c r="I125" s="255" t="s">
        <v>445</v>
      </c>
      <c r="J125" s="255" t="s">
        <v>493</v>
      </c>
      <c r="K125" s="296"/>
    </row>
    <row r="126" spans="2:11" ht="15" customHeight="1">
      <c r="B126" s="294"/>
      <c r="C126" s="255" t="s">
        <v>392</v>
      </c>
      <c r="D126" s="255"/>
      <c r="E126" s="255"/>
      <c r="F126" s="274" t="s">
        <v>443</v>
      </c>
      <c r="G126" s="255"/>
      <c r="H126" s="255" t="s">
        <v>494</v>
      </c>
      <c r="I126" s="255" t="s">
        <v>445</v>
      </c>
      <c r="J126" s="255" t="s">
        <v>493</v>
      </c>
      <c r="K126" s="296"/>
    </row>
    <row r="127" spans="2:11" ht="15" customHeight="1">
      <c r="B127" s="294"/>
      <c r="C127" s="255" t="s">
        <v>454</v>
      </c>
      <c r="D127" s="255"/>
      <c r="E127" s="255"/>
      <c r="F127" s="274" t="s">
        <v>449</v>
      </c>
      <c r="G127" s="255"/>
      <c r="H127" s="255" t="s">
        <v>455</v>
      </c>
      <c r="I127" s="255" t="s">
        <v>445</v>
      </c>
      <c r="J127" s="255">
        <v>15</v>
      </c>
      <c r="K127" s="296"/>
    </row>
    <row r="128" spans="2:11" ht="15" customHeight="1">
      <c r="B128" s="294"/>
      <c r="C128" s="276" t="s">
        <v>456</v>
      </c>
      <c r="D128" s="276"/>
      <c r="E128" s="276"/>
      <c r="F128" s="277" t="s">
        <v>449</v>
      </c>
      <c r="G128" s="276"/>
      <c r="H128" s="276" t="s">
        <v>457</v>
      </c>
      <c r="I128" s="276" t="s">
        <v>445</v>
      </c>
      <c r="J128" s="276">
        <v>15</v>
      </c>
      <c r="K128" s="296"/>
    </row>
    <row r="129" spans="2:11" ht="15" customHeight="1">
      <c r="B129" s="294"/>
      <c r="C129" s="276" t="s">
        <v>458</v>
      </c>
      <c r="D129" s="276"/>
      <c r="E129" s="276"/>
      <c r="F129" s="277" t="s">
        <v>449</v>
      </c>
      <c r="G129" s="276"/>
      <c r="H129" s="276" t="s">
        <v>459</v>
      </c>
      <c r="I129" s="276" t="s">
        <v>445</v>
      </c>
      <c r="J129" s="276">
        <v>20</v>
      </c>
      <c r="K129" s="296"/>
    </row>
    <row r="130" spans="2:11" ht="15" customHeight="1">
      <c r="B130" s="294"/>
      <c r="C130" s="276" t="s">
        <v>460</v>
      </c>
      <c r="D130" s="276"/>
      <c r="E130" s="276"/>
      <c r="F130" s="277" t="s">
        <v>449</v>
      </c>
      <c r="G130" s="276"/>
      <c r="H130" s="276" t="s">
        <v>461</v>
      </c>
      <c r="I130" s="276" t="s">
        <v>445</v>
      </c>
      <c r="J130" s="276">
        <v>20</v>
      </c>
      <c r="K130" s="296"/>
    </row>
    <row r="131" spans="2:11" ht="15" customHeight="1">
      <c r="B131" s="294"/>
      <c r="C131" s="255" t="s">
        <v>448</v>
      </c>
      <c r="D131" s="255"/>
      <c r="E131" s="255"/>
      <c r="F131" s="274" t="s">
        <v>449</v>
      </c>
      <c r="G131" s="255"/>
      <c r="H131" s="255" t="s">
        <v>482</v>
      </c>
      <c r="I131" s="255" t="s">
        <v>445</v>
      </c>
      <c r="J131" s="255">
        <v>50</v>
      </c>
      <c r="K131" s="296"/>
    </row>
    <row r="132" spans="2:11" ht="15" customHeight="1">
      <c r="B132" s="294"/>
      <c r="C132" s="255" t="s">
        <v>462</v>
      </c>
      <c r="D132" s="255"/>
      <c r="E132" s="255"/>
      <c r="F132" s="274" t="s">
        <v>449</v>
      </c>
      <c r="G132" s="255"/>
      <c r="H132" s="255" t="s">
        <v>482</v>
      </c>
      <c r="I132" s="255" t="s">
        <v>445</v>
      </c>
      <c r="J132" s="255">
        <v>50</v>
      </c>
      <c r="K132" s="296"/>
    </row>
    <row r="133" spans="2:11" ht="15" customHeight="1">
      <c r="B133" s="294"/>
      <c r="C133" s="255" t="s">
        <v>468</v>
      </c>
      <c r="D133" s="255"/>
      <c r="E133" s="255"/>
      <c r="F133" s="274" t="s">
        <v>449</v>
      </c>
      <c r="G133" s="255"/>
      <c r="H133" s="255" t="s">
        <v>482</v>
      </c>
      <c r="I133" s="255" t="s">
        <v>445</v>
      </c>
      <c r="J133" s="255">
        <v>50</v>
      </c>
      <c r="K133" s="296"/>
    </row>
    <row r="134" spans="2:11" ht="15" customHeight="1">
      <c r="B134" s="294"/>
      <c r="C134" s="255" t="s">
        <v>470</v>
      </c>
      <c r="D134" s="255"/>
      <c r="E134" s="255"/>
      <c r="F134" s="274" t="s">
        <v>449</v>
      </c>
      <c r="G134" s="255"/>
      <c r="H134" s="255" t="s">
        <v>482</v>
      </c>
      <c r="I134" s="255" t="s">
        <v>445</v>
      </c>
      <c r="J134" s="255">
        <v>50</v>
      </c>
      <c r="K134" s="296"/>
    </row>
    <row r="135" spans="2:11" ht="15" customHeight="1">
      <c r="B135" s="294"/>
      <c r="C135" s="255" t="s">
        <v>153</v>
      </c>
      <c r="D135" s="255"/>
      <c r="E135" s="255"/>
      <c r="F135" s="274" t="s">
        <v>449</v>
      </c>
      <c r="G135" s="255"/>
      <c r="H135" s="255" t="s">
        <v>495</v>
      </c>
      <c r="I135" s="255" t="s">
        <v>445</v>
      </c>
      <c r="J135" s="255">
        <v>255</v>
      </c>
      <c r="K135" s="296"/>
    </row>
    <row r="136" spans="2:11" ht="15" customHeight="1">
      <c r="B136" s="294"/>
      <c r="C136" s="255" t="s">
        <v>472</v>
      </c>
      <c r="D136" s="255"/>
      <c r="E136" s="255"/>
      <c r="F136" s="274" t="s">
        <v>443</v>
      </c>
      <c r="G136" s="255"/>
      <c r="H136" s="255" t="s">
        <v>496</v>
      </c>
      <c r="I136" s="255" t="s">
        <v>474</v>
      </c>
      <c r="J136" s="255"/>
      <c r="K136" s="296"/>
    </row>
    <row r="137" spans="2:11" ht="15" customHeight="1">
      <c r="B137" s="294"/>
      <c r="C137" s="255" t="s">
        <v>475</v>
      </c>
      <c r="D137" s="255"/>
      <c r="E137" s="255"/>
      <c r="F137" s="274" t="s">
        <v>443</v>
      </c>
      <c r="G137" s="255"/>
      <c r="H137" s="255" t="s">
        <v>497</v>
      </c>
      <c r="I137" s="255" t="s">
        <v>477</v>
      </c>
      <c r="J137" s="255"/>
      <c r="K137" s="296"/>
    </row>
    <row r="138" spans="2:11" ht="15" customHeight="1">
      <c r="B138" s="294"/>
      <c r="C138" s="255" t="s">
        <v>478</v>
      </c>
      <c r="D138" s="255"/>
      <c r="E138" s="255"/>
      <c r="F138" s="274" t="s">
        <v>443</v>
      </c>
      <c r="G138" s="255"/>
      <c r="H138" s="255" t="s">
        <v>478</v>
      </c>
      <c r="I138" s="255" t="s">
        <v>477</v>
      </c>
      <c r="J138" s="255"/>
      <c r="K138" s="296"/>
    </row>
    <row r="139" spans="2:11" ht="15" customHeight="1">
      <c r="B139" s="294"/>
      <c r="C139" s="255" t="s">
        <v>41</v>
      </c>
      <c r="D139" s="255"/>
      <c r="E139" s="255"/>
      <c r="F139" s="274" t="s">
        <v>443</v>
      </c>
      <c r="G139" s="255"/>
      <c r="H139" s="255" t="s">
        <v>498</v>
      </c>
      <c r="I139" s="255" t="s">
        <v>477</v>
      </c>
      <c r="J139" s="255"/>
      <c r="K139" s="296"/>
    </row>
    <row r="140" spans="2:11" ht="15" customHeight="1">
      <c r="B140" s="294"/>
      <c r="C140" s="255" t="s">
        <v>499</v>
      </c>
      <c r="D140" s="255"/>
      <c r="E140" s="255"/>
      <c r="F140" s="274" t="s">
        <v>443</v>
      </c>
      <c r="G140" s="255"/>
      <c r="H140" s="255" t="s">
        <v>500</v>
      </c>
      <c r="I140" s="255" t="s">
        <v>477</v>
      </c>
      <c r="J140" s="255"/>
      <c r="K140" s="296"/>
    </row>
    <row r="141" spans="2:11" ht="15" customHeight="1">
      <c r="B141" s="297"/>
      <c r="C141" s="298"/>
      <c r="D141" s="298"/>
      <c r="E141" s="298"/>
      <c r="F141" s="298"/>
      <c r="G141" s="298"/>
      <c r="H141" s="298"/>
      <c r="I141" s="298"/>
      <c r="J141" s="298"/>
      <c r="K141" s="299"/>
    </row>
    <row r="142" spans="2:11" ht="18.75" customHeight="1">
      <c r="B142" s="251"/>
      <c r="C142" s="251"/>
      <c r="D142" s="251"/>
      <c r="E142" s="251"/>
      <c r="F142" s="286"/>
      <c r="G142" s="251"/>
      <c r="H142" s="251"/>
      <c r="I142" s="251"/>
      <c r="J142" s="251"/>
      <c r="K142" s="251"/>
    </row>
    <row r="143" spans="2:11" ht="18.75" customHeight="1">
      <c r="B143" s="261"/>
      <c r="C143" s="261"/>
      <c r="D143" s="261"/>
      <c r="E143" s="261"/>
      <c r="F143" s="261"/>
      <c r="G143" s="261"/>
      <c r="H143" s="261"/>
      <c r="I143" s="261"/>
      <c r="J143" s="261"/>
      <c r="K143" s="261"/>
    </row>
    <row r="144" spans="2:11" ht="7.5" customHeight="1">
      <c r="B144" s="262"/>
      <c r="C144" s="263"/>
      <c r="D144" s="263"/>
      <c r="E144" s="263"/>
      <c r="F144" s="263"/>
      <c r="G144" s="263"/>
      <c r="H144" s="263"/>
      <c r="I144" s="263"/>
      <c r="J144" s="263"/>
      <c r="K144" s="264"/>
    </row>
    <row r="145" spans="2:11" ht="45" customHeight="1">
      <c r="B145" s="265"/>
      <c r="C145" s="371" t="s">
        <v>501</v>
      </c>
      <c r="D145" s="371"/>
      <c r="E145" s="371"/>
      <c r="F145" s="371"/>
      <c r="G145" s="371"/>
      <c r="H145" s="371"/>
      <c r="I145" s="371"/>
      <c r="J145" s="371"/>
      <c r="K145" s="266"/>
    </row>
    <row r="146" spans="2:11" ht="17.25" customHeight="1">
      <c r="B146" s="265"/>
      <c r="C146" s="267" t="s">
        <v>437</v>
      </c>
      <c r="D146" s="267"/>
      <c r="E146" s="267"/>
      <c r="F146" s="267" t="s">
        <v>438</v>
      </c>
      <c r="G146" s="268"/>
      <c r="H146" s="267" t="s">
        <v>148</v>
      </c>
      <c r="I146" s="267" t="s">
        <v>60</v>
      </c>
      <c r="J146" s="267" t="s">
        <v>439</v>
      </c>
      <c r="K146" s="266"/>
    </row>
    <row r="147" spans="2:11" ht="17.25" customHeight="1">
      <c r="B147" s="265"/>
      <c r="C147" s="269" t="s">
        <v>440</v>
      </c>
      <c r="D147" s="269"/>
      <c r="E147" s="269"/>
      <c r="F147" s="270" t="s">
        <v>441</v>
      </c>
      <c r="G147" s="271"/>
      <c r="H147" s="269"/>
      <c r="I147" s="269"/>
      <c r="J147" s="269" t="s">
        <v>442</v>
      </c>
      <c r="K147" s="266"/>
    </row>
    <row r="148" spans="2:11" ht="5.25" customHeight="1">
      <c r="B148" s="275"/>
      <c r="C148" s="272"/>
      <c r="D148" s="272"/>
      <c r="E148" s="272"/>
      <c r="F148" s="272"/>
      <c r="G148" s="273"/>
      <c r="H148" s="272"/>
      <c r="I148" s="272"/>
      <c r="J148" s="272"/>
      <c r="K148" s="296"/>
    </row>
    <row r="149" spans="2:11" ht="15" customHeight="1">
      <c r="B149" s="275"/>
      <c r="C149" s="300" t="s">
        <v>446</v>
      </c>
      <c r="D149" s="255"/>
      <c r="E149" s="255"/>
      <c r="F149" s="301" t="s">
        <v>443</v>
      </c>
      <c r="G149" s="255"/>
      <c r="H149" s="300" t="s">
        <v>482</v>
      </c>
      <c r="I149" s="300" t="s">
        <v>445</v>
      </c>
      <c r="J149" s="300">
        <v>120</v>
      </c>
      <c r="K149" s="296"/>
    </row>
    <row r="150" spans="2:11" ht="15" customHeight="1">
      <c r="B150" s="275"/>
      <c r="C150" s="300" t="s">
        <v>491</v>
      </c>
      <c r="D150" s="255"/>
      <c r="E150" s="255"/>
      <c r="F150" s="301" t="s">
        <v>443</v>
      </c>
      <c r="G150" s="255"/>
      <c r="H150" s="300" t="s">
        <v>502</v>
      </c>
      <c r="I150" s="300" t="s">
        <v>445</v>
      </c>
      <c r="J150" s="300" t="s">
        <v>493</v>
      </c>
      <c r="K150" s="296"/>
    </row>
    <row r="151" spans="2:11" ht="15" customHeight="1">
      <c r="B151" s="275"/>
      <c r="C151" s="300" t="s">
        <v>392</v>
      </c>
      <c r="D151" s="255"/>
      <c r="E151" s="255"/>
      <c r="F151" s="301" t="s">
        <v>443</v>
      </c>
      <c r="G151" s="255"/>
      <c r="H151" s="300" t="s">
        <v>503</v>
      </c>
      <c r="I151" s="300" t="s">
        <v>445</v>
      </c>
      <c r="J151" s="300" t="s">
        <v>493</v>
      </c>
      <c r="K151" s="296"/>
    </row>
    <row r="152" spans="2:11" ht="15" customHeight="1">
      <c r="B152" s="275"/>
      <c r="C152" s="300" t="s">
        <v>448</v>
      </c>
      <c r="D152" s="255"/>
      <c r="E152" s="255"/>
      <c r="F152" s="301" t="s">
        <v>449</v>
      </c>
      <c r="G152" s="255"/>
      <c r="H152" s="300" t="s">
        <v>482</v>
      </c>
      <c r="I152" s="300" t="s">
        <v>445</v>
      </c>
      <c r="J152" s="300">
        <v>50</v>
      </c>
      <c r="K152" s="296"/>
    </row>
    <row r="153" spans="2:11" ht="15" customHeight="1">
      <c r="B153" s="275"/>
      <c r="C153" s="300" t="s">
        <v>451</v>
      </c>
      <c r="D153" s="255"/>
      <c r="E153" s="255"/>
      <c r="F153" s="301" t="s">
        <v>443</v>
      </c>
      <c r="G153" s="255"/>
      <c r="H153" s="300" t="s">
        <v>482</v>
      </c>
      <c r="I153" s="300" t="s">
        <v>453</v>
      </c>
      <c r="J153" s="300"/>
      <c r="K153" s="296"/>
    </row>
    <row r="154" spans="2:11" ht="15" customHeight="1">
      <c r="B154" s="275"/>
      <c r="C154" s="300" t="s">
        <v>462</v>
      </c>
      <c r="D154" s="255"/>
      <c r="E154" s="255"/>
      <c r="F154" s="301" t="s">
        <v>449</v>
      </c>
      <c r="G154" s="255"/>
      <c r="H154" s="300" t="s">
        <v>482</v>
      </c>
      <c r="I154" s="300" t="s">
        <v>445</v>
      </c>
      <c r="J154" s="300">
        <v>50</v>
      </c>
      <c r="K154" s="296"/>
    </row>
    <row r="155" spans="2:11" ht="15" customHeight="1">
      <c r="B155" s="275"/>
      <c r="C155" s="300" t="s">
        <v>470</v>
      </c>
      <c r="D155" s="255"/>
      <c r="E155" s="255"/>
      <c r="F155" s="301" t="s">
        <v>449</v>
      </c>
      <c r="G155" s="255"/>
      <c r="H155" s="300" t="s">
        <v>482</v>
      </c>
      <c r="I155" s="300" t="s">
        <v>445</v>
      </c>
      <c r="J155" s="300">
        <v>50</v>
      </c>
      <c r="K155" s="296"/>
    </row>
    <row r="156" spans="2:11" ht="15" customHeight="1">
      <c r="B156" s="275"/>
      <c r="C156" s="300" t="s">
        <v>468</v>
      </c>
      <c r="D156" s="255"/>
      <c r="E156" s="255"/>
      <c r="F156" s="301" t="s">
        <v>449</v>
      </c>
      <c r="G156" s="255"/>
      <c r="H156" s="300" t="s">
        <v>482</v>
      </c>
      <c r="I156" s="300" t="s">
        <v>445</v>
      </c>
      <c r="J156" s="300">
        <v>50</v>
      </c>
      <c r="K156" s="296"/>
    </row>
    <row r="157" spans="2:11" ht="15" customHeight="1">
      <c r="B157" s="275"/>
      <c r="C157" s="300" t="s">
        <v>134</v>
      </c>
      <c r="D157" s="255"/>
      <c r="E157" s="255"/>
      <c r="F157" s="301" t="s">
        <v>443</v>
      </c>
      <c r="G157" s="255"/>
      <c r="H157" s="300" t="s">
        <v>504</v>
      </c>
      <c r="I157" s="300" t="s">
        <v>445</v>
      </c>
      <c r="J157" s="300" t="s">
        <v>505</v>
      </c>
      <c r="K157" s="296"/>
    </row>
    <row r="158" spans="2:11" ht="15" customHeight="1">
      <c r="B158" s="275"/>
      <c r="C158" s="300" t="s">
        <v>506</v>
      </c>
      <c r="D158" s="255"/>
      <c r="E158" s="255"/>
      <c r="F158" s="301" t="s">
        <v>443</v>
      </c>
      <c r="G158" s="255"/>
      <c r="H158" s="300" t="s">
        <v>507</v>
      </c>
      <c r="I158" s="300" t="s">
        <v>477</v>
      </c>
      <c r="J158" s="300"/>
      <c r="K158" s="296"/>
    </row>
    <row r="159" spans="2:11" ht="15" customHeight="1">
      <c r="B159" s="302"/>
      <c r="C159" s="284"/>
      <c r="D159" s="284"/>
      <c r="E159" s="284"/>
      <c r="F159" s="284"/>
      <c r="G159" s="284"/>
      <c r="H159" s="284"/>
      <c r="I159" s="284"/>
      <c r="J159" s="284"/>
      <c r="K159" s="303"/>
    </row>
    <row r="160" spans="2:11" ht="18.75" customHeight="1">
      <c r="B160" s="251"/>
      <c r="C160" s="255"/>
      <c r="D160" s="255"/>
      <c r="E160" s="255"/>
      <c r="F160" s="274"/>
      <c r="G160" s="255"/>
      <c r="H160" s="255"/>
      <c r="I160" s="255"/>
      <c r="J160" s="255"/>
      <c r="K160" s="251"/>
    </row>
    <row r="161" spans="2:11" ht="18.75" customHeight="1">
      <c r="B161" s="261"/>
      <c r="C161" s="261"/>
      <c r="D161" s="261"/>
      <c r="E161" s="261"/>
      <c r="F161" s="261"/>
      <c r="G161" s="261"/>
      <c r="H161" s="261"/>
      <c r="I161" s="261"/>
      <c r="J161" s="261"/>
      <c r="K161" s="261"/>
    </row>
    <row r="162" spans="2:11" ht="7.5" customHeight="1">
      <c r="B162" s="243"/>
      <c r="C162" s="244"/>
      <c r="D162" s="244"/>
      <c r="E162" s="244"/>
      <c r="F162" s="244"/>
      <c r="G162" s="244"/>
      <c r="H162" s="244"/>
      <c r="I162" s="244"/>
      <c r="J162" s="244"/>
      <c r="K162" s="245"/>
    </row>
    <row r="163" spans="2:11" ht="45" customHeight="1">
      <c r="B163" s="246"/>
      <c r="C163" s="370" t="s">
        <v>508</v>
      </c>
      <c r="D163" s="370"/>
      <c r="E163" s="370"/>
      <c r="F163" s="370"/>
      <c r="G163" s="370"/>
      <c r="H163" s="370"/>
      <c r="I163" s="370"/>
      <c r="J163" s="370"/>
      <c r="K163" s="247"/>
    </row>
    <row r="164" spans="2:11" ht="17.25" customHeight="1">
      <c r="B164" s="246"/>
      <c r="C164" s="267" t="s">
        <v>437</v>
      </c>
      <c r="D164" s="267"/>
      <c r="E164" s="267"/>
      <c r="F164" s="267" t="s">
        <v>438</v>
      </c>
      <c r="G164" s="304"/>
      <c r="H164" s="305" t="s">
        <v>148</v>
      </c>
      <c r="I164" s="305" t="s">
        <v>60</v>
      </c>
      <c r="J164" s="267" t="s">
        <v>439</v>
      </c>
      <c r="K164" s="247"/>
    </row>
    <row r="165" spans="2:11" ht="17.25" customHeight="1">
      <c r="B165" s="248"/>
      <c r="C165" s="269" t="s">
        <v>440</v>
      </c>
      <c r="D165" s="269"/>
      <c r="E165" s="269"/>
      <c r="F165" s="270" t="s">
        <v>441</v>
      </c>
      <c r="G165" s="306"/>
      <c r="H165" s="307"/>
      <c r="I165" s="307"/>
      <c r="J165" s="269" t="s">
        <v>442</v>
      </c>
      <c r="K165" s="249"/>
    </row>
    <row r="166" spans="2:11" ht="5.25" customHeight="1">
      <c r="B166" s="275"/>
      <c r="C166" s="272"/>
      <c r="D166" s="272"/>
      <c r="E166" s="272"/>
      <c r="F166" s="272"/>
      <c r="G166" s="273"/>
      <c r="H166" s="272"/>
      <c r="I166" s="272"/>
      <c r="J166" s="272"/>
      <c r="K166" s="296"/>
    </row>
    <row r="167" spans="2:11" ht="15" customHeight="1">
      <c r="B167" s="275"/>
      <c r="C167" s="255" t="s">
        <v>446</v>
      </c>
      <c r="D167" s="255"/>
      <c r="E167" s="255"/>
      <c r="F167" s="274" t="s">
        <v>443</v>
      </c>
      <c r="G167" s="255"/>
      <c r="H167" s="255" t="s">
        <v>482</v>
      </c>
      <c r="I167" s="255" t="s">
        <v>445</v>
      </c>
      <c r="J167" s="255">
        <v>120</v>
      </c>
      <c r="K167" s="296"/>
    </row>
    <row r="168" spans="2:11" ht="15" customHeight="1">
      <c r="B168" s="275"/>
      <c r="C168" s="255" t="s">
        <v>491</v>
      </c>
      <c r="D168" s="255"/>
      <c r="E168" s="255"/>
      <c r="F168" s="274" t="s">
        <v>443</v>
      </c>
      <c r="G168" s="255"/>
      <c r="H168" s="255" t="s">
        <v>492</v>
      </c>
      <c r="I168" s="255" t="s">
        <v>445</v>
      </c>
      <c r="J168" s="255" t="s">
        <v>493</v>
      </c>
      <c r="K168" s="296"/>
    </row>
    <row r="169" spans="2:11" ht="15" customHeight="1">
      <c r="B169" s="275"/>
      <c r="C169" s="255" t="s">
        <v>392</v>
      </c>
      <c r="D169" s="255"/>
      <c r="E169" s="255"/>
      <c r="F169" s="274" t="s">
        <v>443</v>
      </c>
      <c r="G169" s="255"/>
      <c r="H169" s="255" t="s">
        <v>509</v>
      </c>
      <c r="I169" s="255" t="s">
        <v>445</v>
      </c>
      <c r="J169" s="255" t="s">
        <v>493</v>
      </c>
      <c r="K169" s="296"/>
    </row>
    <row r="170" spans="2:11" ht="15" customHeight="1">
      <c r="B170" s="275"/>
      <c r="C170" s="255" t="s">
        <v>448</v>
      </c>
      <c r="D170" s="255"/>
      <c r="E170" s="255"/>
      <c r="F170" s="274" t="s">
        <v>449</v>
      </c>
      <c r="G170" s="255"/>
      <c r="H170" s="255" t="s">
        <v>509</v>
      </c>
      <c r="I170" s="255" t="s">
        <v>445</v>
      </c>
      <c r="J170" s="255">
        <v>50</v>
      </c>
      <c r="K170" s="296"/>
    </row>
    <row r="171" spans="2:11" ht="15" customHeight="1">
      <c r="B171" s="275"/>
      <c r="C171" s="255" t="s">
        <v>451</v>
      </c>
      <c r="D171" s="255"/>
      <c r="E171" s="255"/>
      <c r="F171" s="274" t="s">
        <v>443</v>
      </c>
      <c r="G171" s="255"/>
      <c r="H171" s="255" t="s">
        <v>509</v>
      </c>
      <c r="I171" s="255" t="s">
        <v>453</v>
      </c>
      <c r="J171" s="255"/>
      <c r="K171" s="296"/>
    </row>
    <row r="172" spans="2:11" ht="15" customHeight="1">
      <c r="B172" s="275"/>
      <c r="C172" s="255" t="s">
        <v>462</v>
      </c>
      <c r="D172" s="255"/>
      <c r="E172" s="255"/>
      <c r="F172" s="274" t="s">
        <v>449</v>
      </c>
      <c r="G172" s="255"/>
      <c r="H172" s="255" t="s">
        <v>509</v>
      </c>
      <c r="I172" s="255" t="s">
        <v>445</v>
      </c>
      <c r="J172" s="255">
        <v>50</v>
      </c>
      <c r="K172" s="296"/>
    </row>
    <row r="173" spans="2:11" ht="15" customHeight="1">
      <c r="B173" s="275"/>
      <c r="C173" s="255" t="s">
        <v>470</v>
      </c>
      <c r="D173" s="255"/>
      <c r="E173" s="255"/>
      <c r="F173" s="274" t="s">
        <v>449</v>
      </c>
      <c r="G173" s="255"/>
      <c r="H173" s="255" t="s">
        <v>509</v>
      </c>
      <c r="I173" s="255" t="s">
        <v>445</v>
      </c>
      <c r="J173" s="255">
        <v>50</v>
      </c>
      <c r="K173" s="296"/>
    </row>
    <row r="174" spans="2:11" ht="15" customHeight="1">
      <c r="B174" s="275"/>
      <c r="C174" s="255" t="s">
        <v>468</v>
      </c>
      <c r="D174" s="255"/>
      <c r="E174" s="255"/>
      <c r="F174" s="274" t="s">
        <v>449</v>
      </c>
      <c r="G174" s="255"/>
      <c r="H174" s="255" t="s">
        <v>509</v>
      </c>
      <c r="I174" s="255" t="s">
        <v>445</v>
      </c>
      <c r="J174" s="255">
        <v>50</v>
      </c>
      <c r="K174" s="296"/>
    </row>
    <row r="175" spans="2:11" ht="15" customHeight="1">
      <c r="B175" s="275"/>
      <c r="C175" s="255" t="s">
        <v>147</v>
      </c>
      <c r="D175" s="255"/>
      <c r="E175" s="255"/>
      <c r="F175" s="274" t="s">
        <v>443</v>
      </c>
      <c r="G175" s="255"/>
      <c r="H175" s="255" t="s">
        <v>510</v>
      </c>
      <c r="I175" s="255" t="s">
        <v>511</v>
      </c>
      <c r="J175" s="255"/>
      <c r="K175" s="296"/>
    </row>
    <row r="176" spans="2:11" ht="15" customHeight="1">
      <c r="B176" s="275"/>
      <c r="C176" s="255" t="s">
        <v>60</v>
      </c>
      <c r="D176" s="255"/>
      <c r="E176" s="255"/>
      <c r="F176" s="274" t="s">
        <v>443</v>
      </c>
      <c r="G176" s="255"/>
      <c r="H176" s="255" t="s">
        <v>512</v>
      </c>
      <c r="I176" s="255" t="s">
        <v>513</v>
      </c>
      <c r="J176" s="255">
        <v>1</v>
      </c>
      <c r="K176" s="296"/>
    </row>
    <row r="177" spans="2:11" ht="15" customHeight="1">
      <c r="B177" s="275"/>
      <c r="C177" s="255" t="s">
        <v>56</v>
      </c>
      <c r="D177" s="255"/>
      <c r="E177" s="255"/>
      <c r="F177" s="274" t="s">
        <v>443</v>
      </c>
      <c r="G177" s="255"/>
      <c r="H177" s="255" t="s">
        <v>514</v>
      </c>
      <c r="I177" s="255" t="s">
        <v>445</v>
      </c>
      <c r="J177" s="255">
        <v>20</v>
      </c>
      <c r="K177" s="296"/>
    </row>
    <row r="178" spans="2:11" ht="15" customHeight="1">
      <c r="B178" s="275"/>
      <c r="C178" s="255" t="s">
        <v>148</v>
      </c>
      <c r="D178" s="255"/>
      <c r="E178" s="255"/>
      <c r="F178" s="274" t="s">
        <v>443</v>
      </c>
      <c r="G178" s="255"/>
      <c r="H178" s="255" t="s">
        <v>515</v>
      </c>
      <c r="I178" s="255" t="s">
        <v>445</v>
      </c>
      <c r="J178" s="255">
        <v>255</v>
      </c>
      <c r="K178" s="296"/>
    </row>
    <row r="179" spans="2:11" ht="15" customHeight="1">
      <c r="B179" s="275"/>
      <c r="C179" s="255" t="s">
        <v>149</v>
      </c>
      <c r="D179" s="255"/>
      <c r="E179" s="255"/>
      <c r="F179" s="274" t="s">
        <v>443</v>
      </c>
      <c r="G179" s="255"/>
      <c r="H179" s="255" t="s">
        <v>408</v>
      </c>
      <c r="I179" s="255" t="s">
        <v>445</v>
      </c>
      <c r="J179" s="255">
        <v>10</v>
      </c>
      <c r="K179" s="296"/>
    </row>
    <row r="180" spans="2:11" ht="15" customHeight="1">
      <c r="B180" s="275"/>
      <c r="C180" s="255" t="s">
        <v>150</v>
      </c>
      <c r="D180" s="255"/>
      <c r="E180" s="255"/>
      <c r="F180" s="274" t="s">
        <v>443</v>
      </c>
      <c r="G180" s="255"/>
      <c r="H180" s="255" t="s">
        <v>516</v>
      </c>
      <c r="I180" s="255" t="s">
        <v>477</v>
      </c>
      <c r="J180" s="255"/>
      <c r="K180" s="296"/>
    </row>
    <row r="181" spans="2:11" ht="15" customHeight="1">
      <c r="B181" s="275"/>
      <c r="C181" s="255" t="s">
        <v>517</v>
      </c>
      <c r="D181" s="255"/>
      <c r="E181" s="255"/>
      <c r="F181" s="274" t="s">
        <v>443</v>
      </c>
      <c r="G181" s="255"/>
      <c r="H181" s="255" t="s">
        <v>518</v>
      </c>
      <c r="I181" s="255" t="s">
        <v>477</v>
      </c>
      <c r="J181" s="255"/>
      <c r="K181" s="296"/>
    </row>
    <row r="182" spans="2:11" ht="15" customHeight="1">
      <c r="B182" s="275"/>
      <c r="C182" s="255" t="s">
        <v>506</v>
      </c>
      <c r="D182" s="255"/>
      <c r="E182" s="255"/>
      <c r="F182" s="274" t="s">
        <v>443</v>
      </c>
      <c r="G182" s="255"/>
      <c r="H182" s="255" t="s">
        <v>519</v>
      </c>
      <c r="I182" s="255" t="s">
        <v>477</v>
      </c>
      <c r="J182" s="255"/>
      <c r="K182" s="296"/>
    </row>
    <row r="183" spans="2:11" ht="15" customHeight="1">
      <c r="B183" s="275"/>
      <c r="C183" s="255" t="s">
        <v>152</v>
      </c>
      <c r="D183" s="255"/>
      <c r="E183" s="255"/>
      <c r="F183" s="274" t="s">
        <v>449</v>
      </c>
      <c r="G183" s="255"/>
      <c r="H183" s="255" t="s">
        <v>520</v>
      </c>
      <c r="I183" s="255" t="s">
        <v>445</v>
      </c>
      <c r="J183" s="255">
        <v>50</v>
      </c>
      <c r="K183" s="296"/>
    </row>
    <row r="184" spans="2:11" ht="15" customHeight="1">
      <c r="B184" s="275"/>
      <c r="C184" s="255" t="s">
        <v>521</v>
      </c>
      <c r="D184" s="255"/>
      <c r="E184" s="255"/>
      <c r="F184" s="274" t="s">
        <v>449</v>
      </c>
      <c r="G184" s="255"/>
      <c r="H184" s="255" t="s">
        <v>522</v>
      </c>
      <c r="I184" s="255" t="s">
        <v>523</v>
      </c>
      <c r="J184" s="255"/>
      <c r="K184" s="296"/>
    </row>
    <row r="185" spans="2:11" ht="15" customHeight="1">
      <c r="B185" s="275"/>
      <c r="C185" s="255" t="s">
        <v>524</v>
      </c>
      <c r="D185" s="255"/>
      <c r="E185" s="255"/>
      <c r="F185" s="274" t="s">
        <v>449</v>
      </c>
      <c r="G185" s="255"/>
      <c r="H185" s="255" t="s">
        <v>525</v>
      </c>
      <c r="I185" s="255" t="s">
        <v>523</v>
      </c>
      <c r="J185" s="255"/>
      <c r="K185" s="296"/>
    </row>
    <row r="186" spans="2:11" ht="15" customHeight="1">
      <c r="B186" s="275"/>
      <c r="C186" s="255" t="s">
        <v>526</v>
      </c>
      <c r="D186" s="255"/>
      <c r="E186" s="255"/>
      <c r="F186" s="274" t="s">
        <v>449</v>
      </c>
      <c r="G186" s="255"/>
      <c r="H186" s="255" t="s">
        <v>527</v>
      </c>
      <c r="I186" s="255" t="s">
        <v>523</v>
      </c>
      <c r="J186" s="255"/>
      <c r="K186" s="296"/>
    </row>
    <row r="187" spans="2:11" ht="15" customHeight="1">
      <c r="B187" s="275"/>
      <c r="C187" s="308" t="s">
        <v>528</v>
      </c>
      <c r="D187" s="255"/>
      <c r="E187" s="255"/>
      <c r="F187" s="274" t="s">
        <v>449</v>
      </c>
      <c r="G187" s="255"/>
      <c r="H187" s="255" t="s">
        <v>529</v>
      </c>
      <c r="I187" s="255" t="s">
        <v>530</v>
      </c>
      <c r="J187" s="309" t="s">
        <v>531</v>
      </c>
      <c r="K187" s="296"/>
    </row>
    <row r="188" spans="2:11" ht="15" customHeight="1">
      <c r="B188" s="275"/>
      <c r="C188" s="260" t="s">
        <v>45</v>
      </c>
      <c r="D188" s="255"/>
      <c r="E188" s="255"/>
      <c r="F188" s="274" t="s">
        <v>443</v>
      </c>
      <c r="G188" s="255"/>
      <c r="H188" s="251" t="s">
        <v>532</v>
      </c>
      <c r="I188" s="255" t="s">
        <v>533</v>
      </c>
      <c r="J188" s="255"/>
      <c r="K188" s="296"/>
    </row>
    <row r="189" spans="2:11" ht="15" customHeight="1">
      <c r="B189" s="275"/>
      <c r="C189" s="260" t="s">
        <v>534</v>
      </c>
      <c r="D189" s="255"/>
      <c r="E189" s="255"/>
      <c r="F189" s="274" t="s">
        <v>443</v>
      </c>
      <c r="G189" s="255"/>
      <c r="H189" s="255" t="s">
        <v>535</v>
      </c>
      <c r="I189" s="255" t="s">
        <v>477</v>
      </c>
      <c r="J189" s="255"/>
      <c r="K189" s="296"/>
    </row>
    <row r="190" spans="2:11" ht="15" customHeight="1">
      <c r="B190" s="275"/>
      <c r="C190" s="260" t="s">
        <v>536</v>
      </c>
      <c r="D190" s="255"/>
      <c r="E190" s="255"/>
      <c r="F190" s="274" t="s">
        <v>443</v>
      </c>
      <c r="G190" s="255"/>
      <c r="H190" s="255" t="s">
        <v>537</v>
      </c>
      <c r="I190" s="255" t="s">
        <v>477</v>
      </c>
      <c r="J190" s="255"/>
      <c r="K190" s="296"/>
    </row>
    <row r="191" spans="2:11" ht="15" customHeight="1">
      <c r="B191" s="275"/>
      <c r="C191" s="260" t="s">
        <v>538</v>
      </c>
      <c r="D191" s="255"/>
      <c r="E191" s="255"/>
      <c r="F191" s="274" t="s">
        <v>449</v>
      </c>
      <c r="G191" s="255"/>
      <c r="H191" s="255" t="s">
        <v>539</v>
      </c>
      <c r="I191" s="255" t="s">
        <v>477</v>
      </c>
      <c r="J191" s="255"/>
      <c r="K191" s="296"/>
    </row>
    <row r="192" spans="2:11" ht="15" customHeight="1">
      <c r="B192" s="302"/>
      <c r="C192" s="310"/>
      <c r="D192" s="284"/>
      <c r="E192" s="284"/>
      <c r="F192" s="284"/>
      <c r="G192" s="284"/>
      <c r="H192" s="284"/>
      <c r="I192" s="284"/>
      <c r="J192" s="284"/>
      <c r="K192" s="303"/>
    </row>
    <row r="193" spans="2:11" ht="18.75" customHeight="1">
      <c r="B193" s="251"/>
      <c r="C193" s="255"/>
      <c r="D193" s="255"/>
      <c r="E193" s="255"/>
      <c r="F193" s="274"/>
      <c r="G193" s="255"/>
      <c r="H193" s="255"/>
      <c r="I193" s="255"/>
      <c r="J193" s="255"/>
      <c r="K193" s="251"/>
    </row>
    <row r="194" spans="2:11" ht="18.75" customHeight="1">
      <c r="B194" s="251"/>
      <c r="C194" s="255"/>
      <c r="D194" s="255"/>
      <c r="E194" s="255"/>
      <c r="F194" s="274"/>
      <c r="G194" s="255"/>
      <c r="H194" s="255"/>
      <c r="I194" s="255"/>
      <c r="J194" s="255"/>
      <c r="K194" s="251"/>
    </row>
    <row r="195" spans="2:11" ht="18.75" customHeight="1">
      <c r="B195" s="261"/>
      <c r="C195" s="261"/>
      <c r="D195" s="261"/>
      <c r="E195" s="261"/>
      <c r="F195" s="261"/>
      <c r="G195" s="261"/>
      <c r="H195" s="261"/>
      <c r="I195" s="261"/>
      <c r="J195" s="261"/>
      <c r="K195" s="261"/>
    </row>
    <row r="196" spans="2:11">
      <c r="B196" s="243"/>
      <c r="C196" s="244"/>
      <c r="D196" s="244"/>
      <c r="E196" s="244"/>
      <c r="F196" s="244"/>
      <c r="G196" s="244"/>
      <c r="H196" s="244"/>
      <c r="I196" s="244"/>
      <c r="J196" s="244"/>
      <c r="K196" s="245"/>
    </row>
    <row r="197" spans="2:11" ht="21">
      <c r="B197" s="246"/>
      <c r="C197" s="370" t="s">
        <v>540</v>
      </c>
      <c r="D197" s="370"/>
      <c r="E197" s="370"/>
      <c r="F197" s="370"/>
      <c r="G197" s="370"/>
      <c r="H197" s="370"/>
      <c r="I197" s="370"/>
      <c r="J197" s="370"/>
      <c r="K197" s="247"/>
    </row>
    <row r="198" spans="2:11" ht="25.5" customHeight="1">
      <c r="B198" s="246"/>
      <c r="C198" s="311" t="s">
        <v>541</v>
      </c>
      <c r="D198" s="311"/>
      <c r="E198" s="311"/>
      <c r="F198" s="311" t="s">
        <v>542</v>
      </c>
      <c r="G198" s="312"/>
      <c r="H198" s="369" t="s">
        <v>543</v>
      </c>
      <c r="I198" s="369"/>
      <c r="J198" s="369"/>
      <c r="K198" s="247"/>
    </row>
    <row r="199" spans="2:11" ht="5.25" customHeight="1">
      <c r="B199" s="275"/>
      <c r="C199" s="272"/>
      <c r="D199" s="272"/>
      <c r="E199" s="272"/>
      <c r="F199" s="272"/>
      <c r="G199" s="255"/>
      <c r="H199" s="272"/>
      <c r="I199" s="272"/>
      <c r="J199" s="272"/>
      <c r="K199" s="296"/>
    </row>
    <row r="200" spans="2:11" ht="15" customHeight="1">
      <c r="B200" s="275"/>
      <c r="C200" s="255" t="s">
        <v>533</v>
      </c>
      <c r="D200" s="255"/>
      <c r="E200" s="255"/>
      <c r="F200" s="274" t="s">
        <v>46</v>
      </c>
      <c r="G200" s="255"/>
      <c r="H200" s="367" t="s">
        <v>544</v>
      </c>
      <c r="I200" s="367"/>
      <c r="J200" s="367"/>
      <c r="K200" s="296"/>
    </row>
    <row r="201" spans="2:11" ht="15" customHeight="1">
      <c r="B201" s="275"/>
      <c r="C201" s="281"/>
      <c r="D201" s="255"/>
      <c r="E201" s="255"/>
      <c r="F201" s="274" t="s">
        <v>47</v>
      </c>
      <c r="G201" s="255"/>
      <c r="H201" s="367" t="s">
        <v>545</v>
      </c>
      <c r="I201" s="367"/>
      <c r="J201" s="367"/>
      <c r="K201" s="296"/>
    </row>
    <row r="202" spans="2:11" ht="15" customHeight="1">
      <c r="B202" s="275"/>
      <c r="C202" s="281"/>
      <c r="D202" s="255"/>
      <c r="E202" s="255"/>
      <c r="F202" s="274" t="s">
        <v>50</v>
      </c>
      <c r="G202" s="255"/>
      <c r="H202" s="367" t="s">
        <v>546</v>
      </c>
      <c r="I202" s="367"/>
      <c r="J202" s="367"/>
      <c r="K202" s="296"/>
    </row>
    <row r="203" spans="2:11" ht="15" customHeight="1">
      <c r="B203" s="275"/>
      <c r="C203" s="255"/>
      <c r="D203" s="255"/>
      <c r="E203" s="255"/>
      <c r="F203" s="274" t="s">
        <v>48</v>
      </c>
      <c r="G203" s="255"/>
      <c r="H203" s="367" t="s">
        <v>547</v>
      </c>
      <c r="I203" s="367"/>
      <c r="J203" s="367"/>
      <c r="K203" s="296"/>
    </row>
    <row r="204" spans="2:11" ht="15" customHeight="1">
      <c r="B204" s="275"/>
      <c r="C204" s="255"/>
      <c r="D204" s="255"/>
      <c r="E204" s="255"/>
      <c r="F204" s="274" t="s">
        <v>49</v>
      </c>
      <c r="G204" s="255"/>
      <c r="H204" s="367" t="s">
        <v>548</v>
      </c>
      <c r="I204" s="367"/>
      <c r="J204" s="367"/>
      <c r="K204" s="296"/>
    </row>
    <row r="205" spans="2:11" ht="15" customHeight="1">
      <c r="B205" s="275"/>
      <c r="C205" s="255"/>
      <c r="D205" s="255"/>
      <c r="E205" s="255"/>
      <c r="F205" s="274"/>
      <c r="G205" s="255"/>
      <c r="H205" s="255"/>
      <c r="I205" s="255"/>
      <c r="J205" s="255"/>
      <c r="K205" s="296"/>
    </row>
    <row r="206" spans="2:11" ht="15" customHeight="1">
      <c r="B206" s="275"/>
      <c r="C206" s="255" t="s">
        <v>489</v>
      </c>
      <c r="D206" s="255"/>
      <c r="E206" s="255"/>
      <c r="F206" s="274" t="s">
        <v>82</v>
      </c>
      <c r="G206" s="255"/>
      <c r="H206" s="367" t="s">
        <v>549</v>
      </c>
      <c r="I206" s="367"/>
      <c r="J206" s="367"/>
      <c r="K206" s="296"/>
    </row>
    <row r="207" spans="2:11" ht="15" customHeight="1">
      <c r="B207" s="275"/>
      <c r="C207" s="281"/>
      <c r="D207" s="255"/>
      <c r="E207" s="255"/>
      <c r="F207" s="274" t="s">
        <v>386</v>
      </c>
      <c r="G207" s="255"/>
      <c r="H207" s="367" t="s">
        <v>387</v>
      </c>
      <c r="I207" s="367"/>
      <c r="J207" s="367"/>
      <c r="K207" s="296"/>
    </row>
    <row r="208" spans="2:11" ht="15" customHeight="1">
      <c r="B208" s="275"/>
      <c r="C208" s="255"/>
      <c r="D208" s="255"/>
      <c r="E208" s="255"/>
      <c r="F208" s="274" t="s">
        <v>384</v>
      </c>
      <c r="G208" s="255"/>
      <c r="H208" s="367" t="s">
        <v>550</v>
      </c>
      <c r="I208" s="367"/>
      <c r="J208" s="367"/>
      <c r="K208" s="296"/>
    </row>
    <row r="209" spans="2:11" ht="15" customHeight="1">
      <c r="B209" s="313"/>
      <c r="C209" s="281"/>
      <c r="D209" s="281"/>
      <c r="E209" s="281"/>
      <c r="F209" s="274" t="s">
        <v>388</v>
      </c>
      <c r="G209" s="260"/>
      <c r="H209" s="368" t="s">
        <v>389</v>
      </c>
      <c r="I209" s="368"/>
      <c r="J209" s="368"/>
      <c r="K209" s="314"/>
    </row>
    <row r="210" spans="2:11" ht="15" customHeight="1">
      <c r="B210" s="313"/>
      <c r="C210" s="281"/>
      <c r="D210" s="281"/>
      <c r="E210" s="281"/>
      <c r="F210" s="274" t="s">
        <v>390</v>
      </c>
      <c r="G210" s="260"/>
      <c r="H210" s="368" t="s">
        <v>551</v>
      </c>
      <c r="I210" s="368"/>
      <c r="J210" s="368"/>
      <c r="K210" s="314"/>
    </row>
    <row r="211" spans="2:11" ht="15" customHeight="1">
      <c r="B211" s="313"/>
      <c r="C211" s="281"/>
      <c r="D211" s="281"/>
      <c r="E211" s="281"/>
      <c r="F211" s="315"/>
      <c r="G211" s="260"/>
      <c r="H211" s="316"/>
      <c r="I211" s="316"/>
      <c r="J211" s="316"/>
      <c r="K211" s="314"/>
    </row>
    <row r="212" spans="2:11" ht="15" customHeight="1">
      <c r="B212" s="313"/>
      <c r="C212" s="255" t="s">
        <v>513</v>
      </c>
      <c r="D212" s="281"/>
      <c r="E212" s="281"/>
      <c r="F212" s="274">
        <v>1</v>
      </c>
      <c r="G212" s="260"/>
      <c r="H212" s="368" t="s">
        <v>552</v>
      </c>
      <c r="I212" s="368"/>
      <c r="J212" s="368"/>
      <c r="K212" s="314"/>
    </row>
    <row r="213" spans="2:11" ht="15" customHeight="1">
      <c r="B213" s="313"/>
      <c r="C213" s="281"/>
      <c r="D213" s="281"/>
      <c r="E213" s="281"/>
      <c r="F213" s="274">
        <v>2</v>
      </c>
      <c r="G213" s="260"/>
      <c r="H213" s="368" t="s">
        <v>553</v>
      </c>
      <c r="I213" s="368"/>
      <c r="J213" s="368"/>
      <c r="K213" s="314"/>
    </row>
    <row r="214" spans="2:11" ht="15" customHeight="1">
      <c r="B214" s="313"/>
      <c r="C214" s="281"/>
      <c r="D214" s="281"/>
      <c r="E214" s="281"/>
      <c r="F214" s="274">
        <v>3</v>
      </c>
      <c r="G214" s="260"/>
      <c r="H214" s="368" t="s">
        <v>554</v>
      </c>
      <c r="I214" s="368"/>
      <c r="J214" s="368"/>
      <c r="K214" s="314"/>
    </row>
    <row r="215" spans="2:11" ht="15" customHeight="1">
      <c r="B215" s="313"/>
      <c r="C215" s="281"/>
      <c r="D215" s="281"/>
      <c r="E215" s="281"/>
      <c r="F215" s="274">
        <v>4</v>
      </c>
      <c r="G215" s="260"/>
      <c r="H215" s="368" t="s">
        <v>555</v>
      </c>
      <c r="I215" s="368"/>
      <c r="J215" s="368"/>
      <c r="K215" s="314"/>
    </row>
    <row r="216" spans="2:11" ht="12.75" customHeight="1">
      <c r="B216" s="317"/>
      <c r="C216" s="318"/>
      <c r="D216" s="318"/>
      <c r="E216" s="318"/>
      <c r="F216" s="318"/>
      <c r="G216" s="318"/>
      <c r="H216" s="318"/>
      <c r="I216" s="318"/>
      <c r="J216" s="318"/>
      <c r="K216" s="319"/>
    </row>
  </sheetData>
  <sheetProtection formatCells="0" formatColumns="0" formatRows="0" insertColumns="0" insertRows="0" insertHyperlinks="0" deleteColumns="0" deleteRows="0" sort="0" autoFilter="0" pivotTables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01_1 - Obnova kanalizace ...</vt:lpstr>
      <vt:lpstr>Pokyny pro vyplnění</vt:lpstr>
      <vt:lpstr>'01_1 - Obnova kanalizace ...'!Názvy_tisku</vt:lpstr>
      <vt:lpstr>'Rekapitulace stavby'!Názvy_tisku</vt:lpstr>
      <vt:lpstr>'01_1 - Obnova kanalizace 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NTB-SVESTKA2\svestkaj</dc:creator>
  <cp:lastModifiedBy>Jiří Švestka</cp:lastModifiedBy>
  <dcterms:created xsi:type="dcterms:W3CDTF">2018-06-24T17:33:57Z</dcterms:created>
  <dcterms:modified xsi:type="dcterms:W3CDTF">2018-06-24T17:36:50Z</dcterms:modified>
</cp:coreProperties>
</file>